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H:\84 Templates\Set of 84\"/>
    </mc:Choice>
  </mc:AlternateContent>
  <xr:revisionPtr revIDLastSave="0" documentId="13_ncr:1_{85599DF9-C4E0-4C4E-99C1-BEB323D0EA28}" xr6:coauthVersionLast="36" xr6:coauthVersionMax="47" xr10:uidLastSave="{00000000-0000-0000-0000-000000000000}"/>
  <bookViews>
    <workbookView xWindow="-120" yWindow="-120" windowWidth="20736" windowHeight="11760" xr2:uid="{00000000-000D-0000-FFFF-FFFF00000000}"/>
  </bookViews>
  <sheets>
    <sheet name="Main Template" sheetId="1" r:id="rId1"/>
    <sheet name="Data Entry" sheetId="2" r:id="rId2"/>
    <sheet name="Instructions" sheetId="3" r:id="rId3"/>
  </sheets>
  <calcPr calcId="191029"/>
</workbook>
</file>

<file path=xl/calcChain.xml><?xml version="1.0" encoding="utf-8"?>
<calcChain xmlns="http://schemas.openxmlformats.org/spreadsheetml/2006/main">
  <c r="B6" i="2" l="1"/>
  <c r="B7" i="2"/>
  <c r="V24" i="1"/>
  <c r="V23" i="1"/>
  <c r="V22" i="1"/>
  <c r="V21" i="1"/>
  <c r="V20" i="1"/>
  <c r="V19" i="1"/>
  <c r="V18" i="1"/>
  <c r="V17" i="1"/>
  <c r="V16" i="1"/>
  <c r="V15" i="1"/>
  <c r="V14" i="1"/>
  <c r="V13" i="1"/>
  <c r="T5" i="1"/>
  <c r="P5" i="1"/>
  <c r="L5" i="1"/>
  <c r="H5" i="1"/>
  <c r="D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OpenAI</author>
  </authors>
  <commentList>
    <comment ref="A12" authorId="0" shapeId="0" xr:uid="{00000000-0006-0000-0000-000001000000}">
      <text>
        <r>
          <rPr>
            <sz val="11"/>
            <color theme="1"/>
            <rFont val="Calibri"/>
            <family val="2"/>
            <scheme val="minor"/>
          </rPr>
          <t>Unique reference for each change. Suggested format: CL-001, CL-002, etc.</t>
        </r>
      </text>
    </comment>
    <comment ref="L12" authorId="0" shapeId="0" xr:uid="{00000000-0006-0000-0000-000002000000}">
      <text>
        <r>
          <rPr>
            <sz val="11"/>
            <color theme="1"/>
            <rFont val="Calibri"/>
            <family val="2"/>
            <scheme val="minor"/>
          </rPr>
          <t>Enter total incremental cost impact only. Use positive values for added cost.</t>
        </r>
      </text>
    </comment>
    <comment ref="V12" authorId="0" shapeId="0" xr:uid="{00000000-0006-0000-0000-000003000000}">
      <text>
        <r>
          <rPr>
            <sz val="11"/>
            <color theme="1"/>
            <rFont val="Calibri"/>
            <family val="2"/>
            <scheme val="minor"/>
          </rPr>
          <t>Days Open uses a formula based on Date Raised. Keep date values real Excel dates.</t>
        </r>
      </text>
    </comment>
  </commentList>
</comments>
</file>

<file path=xl/sharedStrings.xml><?xml version="1.0" encoding="utf-8"?>
<sst xmlns="http://schemas.openxmlformats.org/spreadsheetml/2006/main" count="376" uniqueCount="230">
  <si>
    <t>Executive-grade project change register with impact control, approvals, implementation tracking, and portfolio visibility</t>
  </si>
  <si>
    <t>PROJECT OVERVIEW</t>
  </si>
  <si>
    <t>Open Changes</t>
  </si>
  <si>
    <t>Approved Changes</t>
  </si>
  <si>
    <t>Total Cost Impact</t>
  </si>
  <si>
    <t>Avg Schedule Impact (Days)</t>
  </si>
  <si>
    <t>High Priority / High Risk</t>
  </si>
  <si>
    <t>Project Sponsor</t>
  </si>
  <si>
    <t>Amelia Hart</t>
  </si>
  <si>
    <t>Legend</t>
  </si>
  <si>
    <t>Project Manager</t>
  </si>
  <si>
    <t>Daniel Mercer, PMP</t>
  </si>
  <si>
    <t>Blue</t>
  </si>
  <si>
    <t>Core structure</t>
  </si>
  <si>
    <t>Business Unit</t>
  </si>
  <si>
    <t>Digital Operations Transformation</t>
  </si>
  <si>
    <t>Green</t>
  </si>
  <si>
    <t>Approved / healthy</t>
  </si>
  <si>
    <t>Primary Site</t>
  </si>
  <si>
    <t>Riverview Innovation Campus, Austin</t>
  </si>
  <si>
    <t>Orange</t>
  </si>
  <si>
    <t>Impact needs attention</t>
  </si>
  <si>
    <t>Baseline Budget</t>
  </si>
  <si>
    <t>Red</t>
  </si>
  <si>
    <t>High risk / rejected</t>
  </si>
  <si>
    <t>Baseline Go-Live</t>
  </si>
  <si>
    <t>MASTER CHANGE REGISTER</t>
  </si>
  <si>
    <t>Change ID</t>
  </si>
  <si>
    <t>Date Raised</t>
  </si>
  <si>
    <t>Requested By</t>
  </si>
  <si>
    <t>Department</t>
  </si>
  <si>
    <t>Site / Location</t>
  </si>
  <si>
    <t>Change Title</t>
  </si>
  <si>
    <t>Change Description</t>
  </si>
  <si>
    <t>Category</t>
  </si>
  <si>
    <t>Reason for Change</t>
  </si>
  <si>
    <t>Scope Impact</t>
  </si>
  <si>
    <t>Schedule Impact (Days)</t>
  </si>
  <si>
    <t>Cost Impact ($)</t>
  </si>
  <si>
    <t>Resource Impact</t>
  </si>
  <si>
    <t>Priority</t>
  </si>
  <si>
    <t>Status</t>
  </si>
  <si>
    <t>Approval Decision</t>
  </si>
  <si>
    <t>Approved By</t>
  </si>
  <si>
    <t>Approval Date</t>
  </si>
  <si>
    <t>Action Owner</t>
  </si>
  <si>
    <t>Target Impl Date</t>
  </si>
  <si>
    <t>Actual Impl Date</t>
  </si>
  <si>
    <t>Days Open</t>
  </si>
  <si>
    <t>Risk Level</t>
  </si>
  <si>
    <t>Remarks / Notes</t>
  </si>
  <si>
    <t>CL-001</t>
  </si>
  <si>
    <t>Olivia Chen</t>
  </si>
  <si>
    <t>Finance</t>
  </si>
  <si>
    <t>Austin HQ</t>
  </si>
  <si>
    <t>Expand approval matrix</t>
  </si>
  <si>
    <t>Add two-step approval for invoices above $50k</t>
  </si>
  <si>
    <t>Process</t>
  </si>
  <si>
    <t>Audit readiness</t>
  </si>
  <si>
    <t>Moderate</t>
  </si>
  <si>
    <t>Finance analyst support</t>
  </si>
  <si>
    <t>High</t>
  </si>
  <si>
    <t>Under Review</t>
  </si>
  <si>
    <t>Pending</t>
  </si>
  <si>
    <t/>
  </si>
  <si>
    <t>Mia Roberts</t>
  </si>
  <si>
    <t>Medium</t>
  </si>
  <si>
    <t>Awaiting steering committee review</t>
  </si>
  <si>
    <t>CL-002</t>
  </si>
  <si>
    <t>Noah Bennett</t>
  </si>
  <si>
    <t>Operations</t>
  </si>
  <si>
    <t>Denver Distribution Center</t>
  </si>
  <si>
    <t>Add barcode label printer integration</t>
  </si>
  <si>
    <t>Integrate legacy label printers with new ERP shipping module</t>
  </si>
  <si>
    <t>Technical</t>
  </si>
  <si>
    <t>Warehouse continuity</t>
  </si>
  <si>
    <t>Low</t>
  </si>
  <si>
    <t>1 integration specialist</t>
  </si>
  <si>
    <t>Approved</t>
  </si>
  <si>
    <t>Victor Alvarez</t>
  </si>
  <si>
    <t>Approved with accelerated implementation</t>
  </si>
  <si>
    <t>CL-003</t>
  </si>
  <si>
    <t>Sophia Turner</t>
  </si>
  <si>
    <t>Procurement</t>
  </si>
  <si>
    <t>Revise supplier onboarding workflow</t>
  </si>
  <si>
    <t>Insert ESG verification checkpoint into supplier setup</t>
  </si>
  <si>
    <t>Scope</t>
  </si>
  <si>
    <t>Compliance requirement</t>
  </si>
  <si>
    <t>Procurement SME review</t>
  </si>
  <si>
    <t>Implemented</t>
  </si>
  <si>
    <t>Ethan Cole</t>
  </si>
  <si>
    <t>Delivered in sprint 4</t>
  </si>
  <si>
    <t>CL-004</t>
  </si>
  <si>
    <t>Liam Foster</t>
  </si>
  <si>
    <t>HR</t>
  </si>
  <si>
    <t>Riverview Campus</t>
  </si>
  <si>
    <t>Add contractor timesheet rules</t>
  </si>
  <si>
    <t>Create separate validation rules for third-party contractors</t>
  </si>
  <si>
    <t>Quality</t>
  </si>
  <si>
    <t>Payroll accuracy</t>
  </si>
  <si>
    <t>HR business analyst</t>
  </si>
  <si>
    <t>Closed</t>
  </si>
  <si>
    <t>Grace Holloway</t>
  </si>
  <si>
    <t>Ava Sinclair</t>
  </si>
  <si>
    <t>Closed after UAT signoff</t>
  </si>
  <si>
    <t>CL-005</t>
  </si>
  <si>
    <t>Emma Brooks</t>
  </si>
  <si>
    <t>IT Security</t>
  </si>
  <si>
    <t>Enable MFA for mobile approvals</t>
  </si>
  <si>
    <t>Introduce MFA challenge for manager approvals on mobile app</t>
  </si>
  <si>
    <t>Security enhancement</t>
  </si>
  <si>
    <t>Security engineer</t>
  </si>
  <si>
    <t>Leo Grant</t>
  </si>
  <si>
    <t>Deployment window booked</t>
  </si>
  <si>
    <t>CL-006</t>
  </si>
  <si>
    <t>Mason Reed</t>
  </si>
  <si>
    <t>PMO</t>
  </si>
  <si>
    <t>Move training wave 2 by one week</t>
  </si>
  <si>
    <t>Shift training schedule to align with regional operations blackout</t>
  </si>
  <si>
    <t>Schedule</t>
  </si>
  <si>
    <t>Operational conflict</t>
  </si>
  <si>
    <t>No Change</t>
  </si>
  <si>
    <t>Trainer rescheduling</t>
  </si>
  <si>
    <t>Chloe Whitman</t>
  </si>
  <si>
    <t>No budget risk to overall baseline</t>
  </si>
  <si>
    <t>CL-007</t>
  </si>
  <si>
    <t>Isabella James</t>
  </si>
  <si>
    <t>Sales Ops</t>
  </si>
  <si>
    <t>Chicago Sales Hub</t>
  </si>
  <si>
    <t>Add opportunity split field</t>
  </si>
  <si>
    <t>New field required for revised commission model</t>
  </si>
  <si>
    <t>Business policy update</t>
  </si>
  <si>
    <t>CRM analyst + tester</t>
  </si>
  <si>
    <t>Nora Bell</t>
  </si>
  <si>
    <t>Included in release 2.1</t>
  </si>
  <si>
    <t>CL-008</t>
  </si>
  <si>
    <t>Benjamin Price</t>
  </si>
  <si>
    <t>Logistics</t>
  </si>
  <si>
    <t>Phoenix Fulfillment Center</t>
  </si>
  <si>
    <t>Increase data retention period</t>
  </si>
  <si>
    <t>Extend shipment history retention from 12 to 24 months</t>
  </si>
  <si>
    <t>Customer claims analysis</t>
  </si>
  <si>
    <t>DBA support</t>
  </si>
  <si>
    <t>Rejected</t>
  </si>
  <si>
    <t>Harper Lane</t>
  </si>
  <si>
    <t>Rejected due to storage policy conflict</t>
  </si>
  <si>
    <t>CL-009</t>
  </si>
  <si>
    <t>Charlotte Evans</t>
  </si>
  <si>
    <t>Customer Service</t>
  </si>
  <si>
    <t>Miami Service Center</t>
  </si>
  <si>
    <t>Add case escalation SLA alerts</t>
  </si>
  <si>
    <t>Automated reminders when cases near SLA breach</t>
  </si>
  <si>
    <t>Service performance</t>
  </si>
  <si>
    <t>Workflow admin</t>
  </si>
  <si>
    <t>Lucas Dean</t>
  </si>
  <si>
    <t>Improved visibility for supervisors</t>
  </si>
  <si>
    <t>CL-010</t>
  </si>
  <si>
    <t>James Walker</t>
  </si>
  <si>
    <t>Legal</t>
  </si>
  <si>
    <t>Update contract clause library</t>
  </si>
  <si>
    <t>Refresh clause templates for new data privacy language</t>
  </si>
  <si>
    <t>Compliance</t>
  </si>
  <si>
    <t>Regulatory update</t>
  </si>
  <si>
    <t>Legal reviewer</t>
  </si>
  <si>
    <t>Zoe Harper</t>
  </si>
  <si>
    <t>Pending counsel review</t>
  </si>
  <si>
    <t>CL-011</t>
  </si>
  <si>
    <t>Evelyn Ross</t>
  </si>
  <si>
    <t>Manufacturing</t>
  </si>
  <si>
    <t>Tulsa Plant</t>
  </si>
  <si>
    <t>Add plant-specific work center codes</t>
  </si>
  <si>
    <t>New codes required for local production reporting</t>
  </si>
  <si>
    <t>Reporting accuracy</t>
  </si>
  <si>
    <t>Plant super-user</t>
  </si>
  <si>
    <t>Owen Price</t>
  </si>
  <si>
    <t>Build in progress</t>
  </si>
  <si>
    <t>CL-012</t>
  </si>
  <si>
    <t>Henry Cooper</t>
  </si>
  <si>
    <t>Data Team</t>
  </si>
  <si>
    <t>Correct tax rounding logic</t>
  </si>
  <si>
    <t>Fix rounding variance on international purchase orders</t>
  </si>
  <si>
    <t>Defect correction</t>
  </si>
  <si>
    <t>Developer hotfix</t>
  </si>
  <si>
    <t>Ella Monroe</t>
  </si>
  <si>
    <t>Validated with finance controllers</t>
  </si>
  <si>
    <t>DATA ENTRY &amp; CONTROL LISTS</t>
  </si>
  <si>
    <t>Quick Entry Form (copy completed values into Main Template if preferred)</t>
  </si>
  <si>
    <t>Validation Lists / Standard Values</t>
  </si>
  <si>
    <t>Next Change ID</t>
  </si>
  <si>
    <t>Auto-generated next sequential ID</t>
  </si>
  <si>
    <t>Enter the request date</t>
  </si>
  <si>
    <t>Proposed</t>
  </si>
  <si>
    <t>Example: Olivia Chen</t>
  </si>
  <si>
    <t>Example: Finance / Operations / IT Security</t>
  </si>
  <si>
    <t>Budget</t>
  </si>
  <si>
    <t>Use a real site or office name</t>
  </si>
  <si>
    <t>Resource</t>
  </si>
  <si>
    <t>Keep the title short and executive-friendly</t>
  </si>
  <si>
    <t>Describe the change, not the whole problem</t>
  </si>
  <si>
    <t>Choose from list at right</t>
  </si>
  <si>
    <t>Explain the business driver or trigger</t>
  </si>
  <si>
    <t>Example values: Low, Moderate, High, No Change</t>
  </si>
  <si>
    <t>Whole number of days added or removed</t>
  </si>
  <si>
    <t>Positive number for added cost</t>
  </si>
  <si>
    <t>People, contractors, SMEs, tools, or systems needed</t>
  </si>
  <si>
    <t>Set urgency level</t>
  </si>
  <si>
    <t>Current stage of the change</t>
  </si>
  <si>
    <t>Approved / Pending / Rejected</t>
  </si>
  <si>
    <t>Approver name if decision is final</t>
  </si>
  <si>
    <t>Single accountable owner</t>
  </si>
  <si>
    <t>Planned implementation date</t>
  </si>
  <si>
    <t>Overall execution risk</t>
  </si>
  <si>
    <t>Use concise notes, decisions, assumptions, or blockers</t>
  </si>
  <si>
    <t>HOW TO USE THIS CHANGE LOG TEMPLATE</t>
  </si>
  <si>
    <t>Purpose</t>
  </si>
  <si>
    <t>Track every material project change from request through approval, implementation, and closure. The template is designed for program, project, PMO, and workstream leaders who need disciplined change control.</t>
  </si>
  <si>
    <t>What the Main Template Covers</t>
  </si>
  <si>
    <t>Change ID, title, description, requestor, department, site/location, category, reason, impact on scope, time, cost, resources, priority, status, approval, ownership, target/actual implementation dates, days open, risk level, and notes.</t>
  </si>
  <si>
    <t>Recommended Workflow</t>
  </si>
  <si>
    <t>1) Enter or prepare change details on the Data Entry sheet. 2) Add the record to the Main Template table. 3) Assess schedule, cost, scope, and resource impacts. 4) Capture approval decision and approver. 5) Track implementation and close only after validation.</t>
  </si>
  <si>
    <t>Status Guidance</t>
  </si>
  <si>
    <t>Proposed = logged but not yet reviewed. Under Review = impact assessment in progress. Approved = authorized to implement. Implemented = completed but still being validated. Closed = fully delivered and signed off. Rejected = formally declined.</t>
  </si>
  <si>
    <t>Good PM Practice</t>
  </si>
  <si>
    <t>Keep titles short, descriptions precise, and impacts quantified. Do not close a change until outcome validation is complete. If budget or schedule impact is uncertain, mark the change Under Review and update once confirmed.</t>
  </si>
  <si>
    <t>Color Usage</t>
  </si>
  <si>
    <t>Deep blue/navy = structure and headers. Green = approvals / healthy progress. Orange = impact items that need attention. Red = high-risk or rejected items. Gold = decision / impact emphasis.</t>
  </si>
  <si>
    <t>Customization Tips</t>
  </si>
  <si>
    <t>You can add slicers or pivot summaries later, extend the table beyond row 24, protect formula cells, or add more validation lists for departments, sites, or approvers.</t>
  </si>
  <si>
    <t>Prepared for demonstration using hypothetical project names, stakeholders, and sites. Suitable for adaptation to IT, construction, operations, PMO, or transformation programs.</t>
  </si>
  <si>
    <t xml:space="preserve">CHANGE LOG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</si>
</sst>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dd\-mmm\-yyyy"/>
  </numFmts>
  <fonts count="17" x14ac:knownFonts="1">
    <font>
      <sz val="11"/>
      <color theme="1"/>
      <name val="Calibri"/>
      <family val="2"/>
      <scheme val="minor"/>
    </font>
    <font>
      <b/>
      <sz val="28"/>
      <color rgb="FFFFFFFF"/>
      <name val="Arial"/>
      <family val="2"/>
    </font>
    <font>
      <sz val="28"/>
      <color theme="1"/>
      <name val="Arial"/>
      <family val="2"/>
    </font>
    <font>
      <sz val="11"/>
      <color theme="1"/>
      <name val="Arial"/>
      <family val="2"/>
    </font>
    <font>
      <i/>
      <sz val="11"/>
      <color rgb="FFFFFFFF"/>
      <name val="Arial"/>
      <family val="2"/>
    </font>
    <font>
      <b/>
      <sz val="12"/>
      <color rgb="FFFFFFFF"/>
      <name val="Arial"/>
      <family val="2"/>
    </font>
    <font>
      <b/>
      <sz val="16"/>
      <color rgb="FFFFFFFF"/>
      <name val="Arial"/>
      <family val="2"/>
    </font>
    <font>
      <sz val="16"/>
      <color theme="1"/>
      <name val="Arial"/>
      <family val="2"/>
    </font>
    <font>
      <b/>
      <sz val="10"/>
      <color rgb="FFFFFFFF"/>
      <name val="Arial"/>
      <family val="2"/>
    </font>
    <font>
      <sz val="10"/>
      <color rgb="FF000000"/>
      <name val="Arial"/>
      <family val="2"/>
    </font>
    <font>
      <b/>
      <sz val="28"/>
      <color rgb="FF1F3A5F"/>
      <name val="Arial"/>
      <family val="2"/>
    </font>
    <font>
      <b/>
      <sz val="11"/>
      <color rgb="FFFFFFFF"/>
      <name val="Arial"/>
      <family val="2"/>
    </font>
    <font>
      <sz val="9"/>
      <color rgb="FF1F3A5F"/>
      <name val="Arial"/>
      <family val="2"/>
    </font>
    <font>
      <b/>
      <sz val="26"/>
      <color rgb="FFFFFFFF"/>
      <name val="Arial"/>
      <family val="2"/>
    </font>
    <font>
      <sz val="26"/>
      <color theme="1"/>
      <name val="Arial"/>
      <family val="2"/>
    </font>
    <font>
      <sz val="11"/>
      <color rgb="FF000000"/>
      <name val="Arial"/>
      <family val="2"/>
    </font>
    <font>
      <b/>
      <sz val="11"/>
      <color rgb="FF1F3A5F"/>
      <name val="Arial"/>
      <family val="2"/>
    </font>
  </fonts>
  <fills count="16">
    <fill>
      <patternFill patternType="none"/>
    </fill>
    <fill>
      <patternFill patternType="gray125"/>
    </fill>
    <fill>
      <patternFill patternType="solid">
        <fgColor rgb="FF1F3A5F"/>
      </patternFill>
    </fill>
    <fill>
      <patternFill patternType="solid">
        <fgColor rgb="FF2F5597"/>
      </patternFill>
    </fill>
    <fill>
      <patternFill patternType="solid">
        <fgColor rgb="FFEAF1FB"/>
      </patternFill>
    </fill>
    <fill>
      <patternFill patternType="solid">
        <fgColor rgb="FF4472C4"/>
      </patternFill>
    </fill>
    <fill>
      <patternFill patternType="solid">
        <fgColor rgb="FFFFFFFF"/>
      </patternFill>
    </fill>
    <fill>
      <patternFill patternType="solid">
        <fgColor rgb="FF548235"/>
      </patternFill>
    </fill>
    <fill>
      <patternFill patternType="solid">
        <fgColor rgb="FFED7D31"/>
      </patternFill>
    </fill>
    <fill>
      <patternFill patternType="solid">
        <fgColor rgb="FFFFC000"/>
      </patternFill>
    </fill>
    <fill>
      <patternFill patternType="solid">
        <fgColor rgb="FFC00000"/>
      </patternFill>
    </fill>
    <fill>
      <patternFill patternType="solid">
        <fgColor rgb="FFF4F6F8"/>
      </patternFill>
    </fill>
    <fill>
      <patternFill patternType="solid">
        <fgColor rgb="FFFFF2CC"/>
      </patternFill>
    </fill>
    <fill>
      <patternFill patternType="solid">
        <fgColor rgb="FF70AD47"/>
      </patternFill>
    </fill>
    <fill>
      <patternFill patternType="solid">
        <fgColor rgb="FFE2F0D9"/>
      </patternFill>
    </fill>
    <fill>
      <patternFill patternType="solid">
        <fgColor rgb="FF002060"/>
        <bgColor indexed="64"/>
      </patternFill>
    </fill>
  </fills>
  <borders count="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55">
    <xf numFmtId="0" fontId="0" fillId="0" borderId="0" xfId="0"/>
    <xf numFmtId="0" fontId="3" fillId="0" borderId="0" xfId="0" applyFont="1" applyAlignment="1">
      <alignment wrapText="1"/>
    </xf>
    <xf numFmtId="0" fontId="8" fillId="3" borderId="1" xfId="0" applyFont="1" applyFill="1" applyBorder="1" applyAlignment="1">
      <alignment vertical="center" wrapText="1"/>
    </xf>
    <xf numFmtId="0" fontId="8" fillId="5" borderId="1" xfId="0" applyFont="1" applyFill="1" applyBorder="1" applyAlignment="1">
      <alignment wrapText="1"/>
    </xf>
    <xf numFmtId="0" fontId="3" fillId="6" borderId="1" xfId="0" applyFont="1" applyFill="1" applyBorder="1" applyAlignment="1">
      <alignment wrapText="1"/>
    </xf>
    <xf numFmtId="0" fontId="8" fillId="13" borderId="1" xfId="0" applyFont="1" applyFill="1" applyBorder="1" applyAlignment="1">
      <alignment wrapText="1"/>
    </xf>
    <xf numFmtId="0" fontId="8" fillId="8" borderId="1" xfId="0" applyFont="1" applyFill="1" applyBorder="1" applyAlignment="1">
      <alignment wrapText="1"/>
    </xf>
    <xf numFmtId="0" fontId="8" fillId="10" borderId="1" xfId="0" applyFont="1" applyFill="1" applyBorder="1" applyAlignment="1">
      <alignment wrapText="1"/>
    </xf>
    <xf numFmtId="0" fontId="8" fillId="3" borderId="3" xfId="0" applyFont="1" applyFill="1" applyBorder="1" applyAlignment="1">
      <alignment vertical="center" wrapText="1"/>
    </xf>
    <xf numFmtId="0" fontId="8" fillId="3" borderId="1" xfId="0" applyFont="1" applyFill="1" applyBorder="1" applyAlignment="1">
      <alignment horizontal="center" vertical="center" wrapText="1"/>
    </xf>
    <xf numFmtId="0" fontId="3" fillId="11" borderId="1" xfId="0" applyFont="1" applyFill="1" applyBorder="1" applyAlignment="1">
      <alignment vertical="top" wrapText="1"/>
    </xf>
    <xf numFmtId="165" fontId="3" fillId="11" borderId="1" xfId="0" applyNumberFormat="1" applyFont="1" applyFill="1" applyBorder="1" applyAlignment="1">
      <alignment vertical="top" wrapText="1"/>
    </xf>
    <xf numFmtId="0" fontId="3" fillId="0" borderId="1" xfId="0" applyFont="1" applyBorder="1" applyAlignment="1">
      <alignment vertical="top" wrapText="1"/>
    </xf>
    <xf numFmtId="0" fontId="3" fillId="12" borderId="1" xfId="0" applyFont="1" applyFill="1" applyBorder="1" applyAlignment="1">
      <alignment vertical="top" wrapText="1"/>
    </xf>
    <xf numFmtId="164" fontId="3" fillId="12" borderId="1" xfId="0" applyNumberFormat="1" applyFont="1" applyFill="1" applyBorder="1" applyAlignment="1">
      <alignment vertical="top" wrapText="1"/>
    </xf>
    <xf numFmtId="165" fontId="3" fillId="0" borderId="1" xfId="0" applyNumberFormat="1" applyFont="1" applyBorder="1" applyAlignment="1">
      <alignment vertical="top" wrapText="1"/>
    </xf>
    <xf numFmtId="1" fontId="3" fillId="0" borderId="1" xfId="0" applyNumberFormat="1" applyFont="1" applyBorder="1" applyAlignment="1">
      <alignment vertical="top" wrapText="1"/>
    </xf>
    <xf numFmtId="0" fontId="3" fillId="0" borderId="0" xfId="0" applyFont="1"/>
    <xf numFmtId="0" fontId="8" fillId="3" borderId="1" xfId="0" applyFont="1" applyFill="1" applyBorder="1"/>
    <xf numFmtId="0" fontId="8" fillId="3" borderId="1" xfId="0" applyFont="1" applyFill="1" applyBorder="1" applyAlignment="1">
      <alignment horizontal="center"/>
    </xf>
    <xf numFmtId="165" fontId="3" fillId="6" borderId="1" xfId="0" applyNumberFormat="1" applyFont="1" applyFill="1" applyBorder="1" applyAlignment="1">
      <alignment wrapText="1"/>
    </xf>
    <xf numFmtId="0" fontId="3" fillId="6" borderId="1" xfId="0" applyFont="1" applyFill="1" applyBorder="1"/>
    <xf numFmtId="0" fontId="3" fillId="0" borderId="1" xfId="0" applyFont="1" applyBorder="1"/>
    <xf numFmtId="164" fontId="3" fillId="6" borderId="1" xfId="0" applyNumberFormat="1" applyFont="1" applyFill="1" applyBorder="1" applyAlignment="1">
      <alignment wrapText="1"/>
    </xf>
    <xf numFmtId="0" fontId="5" fillId="2" borderId="1" xfId="0" applyFont="1" applyFill="1" applyBorder="1" applyAlignment="1">
      <alignment horizontal="center" wrapText="1"/>
    </xf>
    <xf numFmtId="0" fontId="9" fillId="4" borderId="1" xfId="0" applyFont="1" applyFill="1" applyBorder="1" applyAlignment="1">
      <alignment vertical="center" wrapText="1"/>
    </xf>
    <xf numFmtId="164" fontId="9" fillId="4" borderId="1" xfId="0" applyNumberFormat="1" applyFont="1" applyFill="1" applyBorder="1" applyAlignment="1">
      <alignment vertical="center" wrapText="1"/>
    </xf>
    <xf numFmtId="165" fontId="9" fillId="4" borderId="3" xfId="0" applyNumberFormat="1" applyFont="1" applyFill="1" applyBorder="1" applyAlignment="1">
      <alignment vertical="center" wrapText="1"/>
    </xf>
    <xf numFmtId="0" fontId="5" fillId="7" borderId="1" xfId="0" applyFont="1" applyFill="1" applyBorder="1" applyAlignment="1">
      <alignment horizontal="center" wrapText="1"/>
    </xf>
    <xf numFmtId="0" fontId="3" fillId="0" borderId="1" xfId="0" applyFont="1" applyBorder="1" applyAlignment="1">
      <alignment wrapText="1"/>
    </xf>
    <xf numFmtId="0" fontId="1" fillId="15" borderId="1" xfId="0" applyFont="1" applyFill="1" applyBorder="1" applyAlignment="1">
      <alignment horizontal="center" vertical="center" wrapText="1"/>
    </xf>
    <xf numFmtId="0" fontId="2" fillId="15" borderId="1" xfId="0" applyFont="1" applyFill="1" applyBorder="1" applyAlignment="1">
      <alignment wrapText="1"/>
    </xf>
    <xf numFmtId="0" fontId="6" fillId="9" borderId="1" xfId="0" applyFont="1" applyFill="1" applyBorder="1" applyAlignment="1">
      <alignment horizontal="center" wrapText="1"/>
    </xf>
    <xf numFmtId="0" fontId="7" fillId="0" borderId="1" xfId="0" applyFont="1" applyBorder="1" applyAlignment="1">
      <alignment wrapText="1"/>
    </xf>
    <xf numFmtId="0" fontId="11" fillId="2" borderId="1" xfId="0" applyFont="1" applyFill="1" applyBorder="1" applyAlignment="1">
      <alignment horizontal="center" wrapText="1"/>
    </xf>
    <xf numFmtId="0" fontId="6" fillId="8" borderId="1" xfId="0" applyFont="1" applyFill="1" applyBorder="1" applyAlignment="1">
      <alignment horizontal="center" wrapText="1"/>
    </xf>
    <xf numFmtId="0" fontId="4" fillId="3" borderId="1" xfId="0" applyFont="1" applyFill="1" applyBorder="1" applyAlignment="1">
      <alignment horizontal="center" wrapText="1"/>
    </xf>
    <xf numFmtId="0" fontId="10" fillId="6" borderId="1" xfId="0" applyFont="1" applyFill="1" applyBorder="1" applyAlignment="1">
      <alignment horizontal="center" wrapText="1"/>
    </xf>
    <xf numFmtId="0" fontId="2" fillId="0" borderId="1" xfId="0" applyFont="1" applyBorder="1" applyAlignment="1">
      <alignment wrapText="1"/>
    </xf>
    <xf numFmtId="0" fontId="2" fillId="0" borderId="2" xfId="0" applyFont="1" applyBorder="1" applyAlignment="1">
      <alignment wrapText="1"/>
    </xf>
    <xf numFmtId="0" fontId="6" fillId="5" borderId="1" xfId="0" applyFont="1" applyFill="1" applyBorder="1" applyAlignment="1">
      <alignment horizontal="center" wrapText="1"/>
    </xf>
    <xf numFmtId="0" fontId="6" fillId="7" borderId="1" xfId="0" applyFont="1" applyFill="1" applyBorder="1" applyAlignment="1">
      <alignment horizontal="center" wrapText="1"/>
    </xf>
    <xf numFmtId="0" fontId="6" fillId="10" borderId="1" xfId="0" applyFont="1" applyFill="1" applyBorder="1" applyAlignment="1">
      <alignment horizontal="center" wrapText="1"/>
    </xf>
    <xf numFmtId="0" fontId="1" fillId="15" borderId="1" xfId="0" applyFont="1" applyFill="1" applyBorder="1" applyAlignment="1">
      <alignment horizontal="center" vertical="center"/>
    </xf>
    <xf numFmtId="0" fontId="2" fillId="15" borderId="1" xfId="0" applyFont="1" applyFill="1" applyBorder="1"/>
    <xf numFmtId="0" fontId="12" fillId="4" borderId="1" xfId="0" applyFont="1" applyFill="1" applyBorder="1" applyAlignment="1">
      <alignment wrapText="1"/>
    </xf>
    <xf numFmtId="0" fontId="3" fillId="0" borderId="1" xfId="0" applyFont="1" applyBorder="1"/>
    <xf numFmtId="0" fontId="5" fillId="7" borderId="1" xfId="0" applyFont="1" applyFill="1" applyBorder="1" applyAlignment="1">
      <alignment horizontal="center"/>
    </xf>
    <xf numFmtId="0" fontId="5" fillId="8" borderId="1" xfId="0" applyFont="1" applyFill="1" applyBorder="1" applyAlignment="1">
      <alignment horizontal="center"/>
    </xf>
    <xf numFmtId="0" fontId="13" fillId="15" borderId="1" xfId="0" applyFont="1" applyFill="1" applyBorder="1" applyAlignment="1">
      <alignment horizontal="center" vertical="center"/>
    </xf>
    <xf numFmtId="0" fontId="14" fillId="15" borderId="1" xfId="0" applyFont="1" applyFill="1" applyBorder="1"/>
    <xf numFmtId="0" fontId="15" fillId="6" borderId="1" xfId="0" applyFont="1" applyFill="1" applyBorder="1" applyAlignment="1">
      <alignment vertical="top" wrapText="1"/>
    </xf>
    <xf numFmtId="0" fontId="11" fillId="3" borderId="1" xfId="0" applyFont="1" applyFill="1" applyBorder="1" applyAlignment="1">
      <alignment horizontal="center" vertical="center"/>
    </xf>
    <xf numFmtId="0" fontId="11" fillId="3" borderId="1" xfId="0" applyFont="1" applyFill="1" applyBorder="1" applyAlignment="1">
      <alignment horizontal="center" vertical="center" wrapText="1"/>
    </xf>
    <xf numFmtId="0" fontId="16" fillId="14" borderId="1" xfId="0" applyFont="1" applyFill="1" applyBorder="1" applyAlignment="1">
      <alignment horizontal="center" wrapText="1"/>
    </xf>
  </cellXfs>
  <cellStyles count="1">
    <cellStyle name="Normal" xfId="0" builtinId="0"/>
  </cellStyles>
  <dxfs count="33">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bottom/>
      </border>
    </dxf>
    <dxf>
      <font>
        <strike val="0"/>
        <outline val="0"/>
        <shadow val="0"/>
        <u val="none"/>
        <vertAlign val="baseline"/>
        <name val="Arial"/>
        <family val="2"/>
        <scheme val="none"/>
      </font>
      <alignment textRotation="0" wrapText="1" indent="0" justifyLastLine="0" shrinkToFit="0" readingOrder="0"/>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bottom/>
      </border>
    </dxf>
    <dxf>
      <fill>
        <patternFill>
          <bgColor rgb="FFFDE9E7"/>
        </patternFill>
      </fill>
    </dxf>
    <dxf>
      <fill>
        <patternFill>
          <bgColor rgb="FFFDE9E7"/>
        </patternFill>
      </fill>
    </dxf>
    <dxf>
      <fill>
        <patternFill>
          <bgColor rgb="FFE2F0D9"/>
        </patternFill>
      </fill>
    </dxf>
    <dxf>
      <fill>
        <patternFill>
          <bgColor rgb="FFFDE9E7"/>
        </patternFill>
      </fill>
    </dxf>
    <dxf>
      <fill>
        <patternFill>
          <bgColor rgb="FFFCE4D6"/>
        </patternFill>
      </fill>
    </dxf>
    <dxf>
      <fill>
        <patternFill>
          <bgColor rgb="FFFCE4D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22653579244c489f"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762000</xdr:colOff>
      <xdr:row>23</xdr:row>
      <xdr:rowOff>373380</xdr:rowOff>
    </xdr:to>
    <xdr:sp macro="" textlink="">
      <xdr:nvSpPr>
        <xdr:cNvPr id="1028" name="Text Box 4" hidden="1">
          <a:extLst>
            <a:ext uri="{FF2B5EF4-FFF2-40B4-BE49-F238E27FC236}">
              <a16:creationId xmlns:a16="http://schemas.microsoft.com/office/drawing/2014/main" id="{74875332-F90B-4C5E-AB42-4E156167373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952500</xdr:colOff>
      <xdr:row>23</xdr:row>
      <xdr:rowOff>371475</xdr:rowOff>
    </xdr:to>
    <xdr:sp macro="" textlink="">
      <xdr:nvSpPr>
        <xdr:cNvPr id="2" name="AutoShape 4">
          <a:extLst>
            <a:ext uri="{FF2B5EF4-FFF2-40B4-BE49-F238E27FC236}">
              <a16:creationId xmlns:a16="http://schemas.microsoft.com/office/drawing/2014/main" id="{362AA19A-7B79-C96B-6748-A732A31910C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952500</xdr:colOff>
      <xdr:row>23</xdr:row>
      <xdr:rowOff>371475</xdr:rowOff>
    </xdr:to>
    <xdr:sp macro="" textlink="">
      <xdr:nvSpPr>
        <xdr:cNvPr id="3" name="AutoShape 4">
          <a:extLst>
            <a:ext uri="{FF2B5EF4-FFF2-40B4-BE49-F238E27FC236}">
              <a16:creationId xmlns:a16="http://schemas.microsoft.com/office/drawing/2014/main" id="{C516EED5-6103-540C-DFC0-706D83A29001}"/>
            </a:ext>
          </a:extLst>
        </xdr:cNvPr>
        <xdr:cNvSpPr>
          <a:spLocks noChangeArrowheads="1"/>
        </xdr:cNvSpPr>
      </xdr:nvSpPr>
      <xdr:spPr bwMode="auto">
        <a:xfrm>
          <a:off x="0" y="0"/>
          <a:ext cx="6562725" cy="105822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952500</xdr:colOff>
      <xdr:row>23</xdr:row>
      <xdr:rowOff>371475</xdr:rowOff>
    </xdr:to>
    <xdr:sp macro="" textlink="">
      <xdr:nvSpPr>
        <xdr:cNvPr id="4" name="AutoShape 4">
          <a:extLst>
            <a:ext uri="{FF2B5EF4-FFF2-40B4-BE49-F238E27FC236}">
              <a16:creationId xmlns:a16="http://schemas.microsoft.com/office/drawing/2014/main" id="{5F35BD0A-24FB-F3BE-CF73-E5478ED86689}"/>
            </a:ext>
          </a:extLst>
        </xdr:cNvPr>
        <xdr:cNvSpPr>
          <a:spLocks noChangeArrowheads="1"/>
        </xdr:cNvSpPr>
      </xdr:nvSpPr>
      <xdr:spPr bwMode="auto">
        <a:xfrm>
          <a:off x="0" y="0"/>
          <a:ext cx="6562725" cy="105822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784860</xdr:colOff>
      <xdr:row>26</xdr:row>
      <xdr:rowOff>45720</xdr:rowOff>
    </xdr:to>
    <xdr:sp macro="" textlink="">
      <xdr:nvSpPr>
        <xdr:cNvPr id="5" name="AutoShape 4">
          <a:extLst>
            <a:ext uri="{FF2B5EF4-FFF2-40B4-BE49-F238E27FC236}">
              <a16:creationId xmlns:a16="http://schemas.microsoft.com/office/drawing/2014/main" id="{E1A3D0F6-27A9-47B2-AE5C-BAFFB9B89630}"/>
            </a:ext>
          </a:extLst>
        </xdr:cNvPr>
        <xdr:cNvSpPr>
          <a:spLocks noChangeArrowheads="1"/>
        </xdr:cNvSpPr>
      </xdr:nvSpPr>
      <xdr:spPr bwMode="auto">
        <a:xfrm>
          <a:off x="0" y="0"/>
          <a:ext cx="6560820" cy="1058418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784860</xdr:colOff>
      <xdr:row>26</xdr:row>
      <xdr:rowOff>45720</xdr:rowOff>
    </xdr:to>
    <xdr:sp macro="" textlink="">
      <xdr:nvSpPr>
        <xdr:cNvPr id="6" name="AutoShape 4">
          <a:extLst>
            <a:ext uri="{FF2B5EF4-FFF2-40B4-BE49-F238E27FC236}">
              <a16:creationId xmlns:a16="http://schemas.microsoft.com/office/drawing/2014/main" id="{1A174341-FA06-4FE5-92BD-EE01F2063E71}"/>
            </a:ext>
          </a:extLst>
        </xdr:cNvPr>
        <xdr:cNvSpPr>
          <a:spLocks noChangeArrowheads="1"/>
        </xdr:cNvSpPr>
      </xdr:nvSpPr>
      <xdr:spPr bwMode="auto">
        <a:xfrm>
          <a:off x="0" y="0"/>
          <a:ext cx="6560820" cy="1061466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784860</xdr:colOff>
      <xdr:row>21</xdr:row>
      <xdr:rowOff>251460</xdr:rowOff>
    </xdr:to>
    <xdr:sp macro="" textlink="">
      <xdr:nvSpPr>
        <xdr:cNvPr id="7" name="AutoShape 4">
          <a:extLst>
            <a:ext uri="{FF2B5EF4-FFF2-40B4-BE49-F238E27FC236}">
              <a16:creationId xmlns:a16="http://schemas.microsoft.com/office/drawing/2014/main" id="{1506DA36-6D3C-4218-8F47-40AA85136722}"/>
            </a:ext>
          </a:extLst>
        </xdr:cNvPr>
        <xdr:cNvSpPr>
          <a:spLocks noChangeArrowheads="1"/>
        </xdr:cNvSpPr>
      </xdr:nvSpPr>
      <xdr:spPr bwMode="auto">
        <a:xfrm>
          <a:off x="0" y="0"/>
          <a:ext cx="5882640" cy="10568940"/>
        </a:xfrm>
        <a:custGeom>
          <a:avLst/>
          <a:gdLst/>
          <a:ahLst/>
          <a:cxnLst/>
          <a:rect l="0" t="0" r="0" b="0"/>
          <a:pathLst/>
        </a:custGeom>
        <a:solidFill>
          <a:srgbClr val="FFFFFF"/>
        </a:solidFill>
        <a:ln w="9525">
          <a:solidFill>
            <a:srgbClr val="000000"/>
          </a:solidFill>
          <a:round/>
          <a:headEnd/>
          <a:tailEnd/>
        </a:ln>
      </xdr:spPr>
    </xdr:sp>
    <xdr:clientData/>
  </xdr:twoCellAnchor>
</xdr:wsDr>
</file>

<file path=xl/persons/person.xml><?xml version="1.0" encoding="utf-8"?>
<xltc:personList xmlns:xltc="http://schemas.microsoft.com/office/spreadsheetml/2018/threadedcomments">
  <xltc:person displayName="OpenAI" id="{54202DF4-6522-A33D-2AAC-C98259B3D59C}"/>
</xltc: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ChangeRegister" displayName="ChangeRegister" ref="A12:X24" headerRowDxfId="26" dataDxfId="25" totalsRowDxfId="24">
  <autoFilter ref="A12:X24" xr:uid="{00000000-0009-0000-0100-000001000000}"/>
  <tableColumns count="24">
    <tableColumn id="1" xr3:uid="{00000000-0010-0000-0000-000001000000}" name="Change ID" dataDxfId="23"/>
    <tableColumn id="2" xr3:uid="{00000000-0010-0000-0000-000002000000}" name="Date Raised" dataDxfId="22"/>
    <tableColumn id="3" xr3:uid="{00000000-0010-0000-0000-000003000000}" name="Requested By" dataDxfId="21"/>
    <tableColumn id="4" xr3:uid="{00000000-0010-0000-0000-000004000000}" name="Department" dataDxfId="20"/>
    <tableColumn id="5" xr3:uid="{00000000-0010-0000-0000-000005000000}" name="Site / Location" dataDxfId="19"/>
    <tableColumn id="6" xr3:uid="{00000000-0010-0000-0000-000006000000}" name="Change Title" dataDxfId="18"/>
    <tableColumn id="7" xr3:uid="{00000000-0010-0000-0000-000007000000}" name="Change Description" dataDxfId="17"/>
    <tableColumn id="8" xr3:uid="{00000000-0010-0000-0000-000008000000}" name="Category" dataDxfId="16"/>
    <tableColumn id="9" xr3:uid="{00000000-0010-0000-0000-000009000000}" name="Reason for Change" dataDxfId="15"/>
    <tableColumn id="10" xr3:uid="{00000000-0010-0000-0000-00000A000000}" name="Scope Impact" dataDxfId="14"/>
    <tableColumn id="11" xr3:uid="{00000000-0010-0000-0000-00000B000000}" name="Schedule Impact (Days)" dataDxfId="13"/>
    <tableColumn id="12" xr3:uid="{00000000-0010-0000-0000-00000C000000}" name="Cost Impact ($)" dataDxfId="12"/>
    <tableColumn id="13" xr3:uid="{00000000-0010-0000-0000-00000D000000}" name="Resource Impact" dataDxfId="11"/>
    <tableColumn id="14" xr3:uid="{00000000-0010-0000-0000-00000E000000}" name="Priority" dataDxfId="10"/>
    <tableColumn id="15" xr3:uid="{00000000-0010-0000-0000-00000F000000}" name="Status" dataDxfId="9"/>
    <tableColumn id="16" xr3:uid="{00000000-0010-0000-0000-000010000000}" name="Approval Decision" dataDxfId="8"/>
    <tableColumn id="17" xr3:uid="{00000000-0010-0000-0000-000011000000}" name="Approved By" dataDxfId="7"/>
    <tableColumn id="18" xr3:uid="{00000000-0010-0000-0000-000012000000}" name="Approval Date" dataDxfId="6"/>
    <tableColumn id="19" xr3:uid="{00000000-0010-0000-0000-000013000000}" name="Action Owner" dataDxfId="5"/>
    <tableColumn id="20" xr3:uid="{00000000-0010-0000-0000-000014000000}" name="Target Impl Date" dataDxfId="4"/>
    <tableColumn id="21" xr3:uid="{00000000-0010-0000-0000-000015000000}" name="Actual Impl Date" dataDxfId="3"/>
    <tableColumn id="22" xr3:uid="{00000000-0010-0000-0000-000016000000}" name="Days Open" dataDxfId="2"/>
    <tableColumn id="23" xr3:uid="{00000000-0010-0000-0000-000017000000}" name="Risk Level" dataDxfId="1"/>
    <tableColumn id="24" xr3:uid="{00000000-0010-0000-0000-000018000000}" name="Remarks / Notes" dataDxfId="0"/>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4"/>
  <sheetViews>
    <sheetView showGridLines="0" tabSelected="1" workbookViewId="0">
      <selection activeCell="A9" sqref="A9"/>
    </sheetView>
  </sheetViews>
  <sheetFormatPr defaultColWidth="9.109375" defaultRowHeight="13.8" x14ac:dyDescent="0.25"/>
  <cols>
    <col min="1" max="1" width="13.33203125" style="1" bestFit="1" customWidth="1"/>
    <col min="2" max="3" width="13.5546875" style="1" customWidth="1"/>
    <col min="4" max="4" width="9.6640625" style="1" customWidth="1"/>
    <col min="5" max="5" width="11.109375" style="1" customWidth="1"/>
    <col min="6" max="6" width="13.109375" style="1" customWidth="1"/>
    <col min="7" max="7" width="17.77734375" style="1" customWidth="1"/>
    <col min="8" max="8" width="13.44140625" style="1" bestFit="1" customWidth="1"/>
    <col min="9" max="9" width="13.109375" style="1" customWidth="1"/>
    <col min="10" max="10" width="10.5546875" style="1" customWidth="1"/>
    <col min="11" max="11" width="7.88671875" style="1" customWidth="1"/>
    <col min="12" max="12" width="9.21875" style="1" customWidth="1"/>
    <col min="13" max="13" width="12.6640625" style="1" customWidth="1"/>
    <col min="14" max="14" width="8.44140625" style="1" customWidth="1"/>
    <col min="15" max="15" width="10" style="1" customWidth="1"/>
    <col min="16" max="16" width="11.33203125" style="1" customWidth="1"/>
    <col min="17" max="17" width="9.44140625" style="1" customWidth="1"/>
    <col min="18" max="18" width="12.109375" style="1" customWidth="1"/>
    <col min="19" max="19" width="13.109375" style="1" customWidth="1"/>
    <col min="20" max="20" width="14.44140625" style="1" bestFit="1" customWidth="1"/>
    <col min="21" max="21" width="14.109375" style="1" customWidth="1"/>
    <col min="22" max="22" width="13.88671875" style="1" bestFit="1" customWidth="1"/>
    <col min="23" max="23" width="13.109375" style="1" bestFit="1" customWidth="1"/>
    <col min="24" max="24" width="19" style="1" customWidth="1"/>
    <col min="25" max="16384" width="9.109375" style="1"/>
  </cols>
  <sheetData>
    <row r="1" spans="1:24" ht="14.4" thickBot="1" x14ac:dyDescent="0.3">
      <c r="A1" s="30" t="s">
        <v>229</v>
      </c>
      <c r="B1" s="31"/>
      <c r="C1" s="31"/>
      <c r="D1" s="31"/>
      <c r="E1" s="31"/>
      <c r="F1" s="31"/>
      <c r="G1" s="31"/>
      <c r="H1" s="31"/>
      <c r="I1" s="31"/>
      <c r="J1" s="31"/>
      <c r="K1" s="31"/>
      <c r="L1" s="31"/>
      <c r="M1" s="31"/>
      <c r="N1" s="31"/>
      <c r="O1" s="31"/>
      <c r="P1" s="31"/>
      <c r="Q1" s="31"/>
      <c r="R1" s="31"/>
      <c r="S1" s="31"/>
      <c r="T1" s="31"/>
      <c r="U1" s="31"/>
      <c r="V1" s="31"/>
      <c r="W1" s="31"/>
      <c r="X1" s="31"/>
    </row>
    <row r="2" spans="1:24" ht="17.399999999999999" customHeight="1" thickBot="1" x14ac:dyDescent="0.3">
      <c r="A2" s="31"/>
      <c r="B2" s="31"/>
      <c r="C2" s="31"/>
      <c r="D2" s="31"/>
      <c r="E2" s="31"/>
      <c r="F2" s="31"/>
      <c r="G2" s="31"/>
      <c r="H2" s="31"/>
      <c r="I2" s="31"/>
      <c r="J2" s="31"/>
      <c r="K2" s="31"/>
      <c r="L2" s="31"/>
      <c r="M2" s="31"/>
      <c r="N2" s="31"/>
      <c r="O2" s="31"/>
      <c r="P2" s="31"/>
      <c r="Q2" s="31"/>
      <c r="R2" s="31"/>
      <c r="S2" s="31"/>
      <c r="T2" s="31"/>
      <c r="U2" s="31"/>
      <c r="V2" s="31"/>
      <c r="W2" s="31"/>
      <c r="X2" s="31"/>
    </row>
    <row r="3" spans="1:24" ht="15" thickBot="1" x14ac:dyDescent="0.35">
      <c r="A3" s="36" t="s">
        <v>0</v>
      </c>
      <c r="B3" s="29"/>
      <c r="C3" s="29"/>
      <c r="D3" s="29"/>
      <c r="E3" s="29"/>
      <c r="F3" s="29"/>
      <c r="G3" s="29"/>
      <c r="H3" s="29"/>
      <c r="I3" s="29"/>
      <c r="J3" s="29"/>
      <c r="K3" s="29"/>
      <c r="L3" s="29"/>
      <c r="M3" s="29"/>
      <c r="N3" s="29"/>
      <c r="O3" s="29"/>
      <c r="P3" s="29"/>
      <c r="Q3" s="29"/>
      <c r="R3" s="29"/>
      <c r="S3" s="29"/>
      <c r="T3" s="29"/>
      <c r="U3" s="29"/>
      <c r="V3" s="29"/>
      <c r="W3" s="29"/>
      <c r="X3" s="29"/>
    </row>
    <row r="4" spans="1:24" ht="21.6" thickBot="1" x14ac:dyDescent="0.45">
      <c r="A4" s="24" t="s">
        <v>1</v>
      </c>
      <c r="B4" s="24"/>
      <c r="C4" s="24"/>
      <c r="D4" s="40" t="s">
        <v>2</v>
      </c>
      <c r="E4" s="33"/>
      <c r="F4" s="33"/>
      <c r="H4" s="41" t="s">
        <v>3</v>
      </c>
      <c r="I4" s="33"/>
      <c r="J4" s="33"/>
      <c r="L4" s="35" t="s">
        <v>4</v>
      </c>
      <c r="M4" s="33"/>
      <c r="N4" s="33"/>
      <c r="P4" s="32" t="s">
        <v>5</v>
      </c>
      <c r="Q4" s="33"/>
      <c r="R4" s="33"/>
      <c r="T4" s="42" t="s">
        <v>6</v>
      </c>
      <c r="U4" s="33"/>
      <c r="V4" s="33"/>
    </row>
    <row r="5" spans="1:24" ht="36" thickBot="1" x14ac:dyDescent="0.65">
      <c r="A5" s="2" t="s">
        <v>7</v>
      </c>
      <c r="B5" s="25" t="s">
        <v>8</v>
      </c>
      <c r="C5" s="25"/>
      <c r="D5" s="37">
        <f>COUNTIF($O$13:$O$24,"&lt;&gt;Closed")-COUNTIF($O$13:$O$24,"")</f>
        <v>10</v>
      </c>
      <c r="E5" s="38"/>
      <c r="F5" s="38"/>
      <c r="H5" s="37">
        <f>COUNTIF($P$13:$P$24,"Approved")</f>
        <v>9</v>
      </c>
      <c r="I5" s="38"/>
      <c r="J5" s="38"/>
      <c r="L5" s="37">
        <f>SUM($L$13:$L$24)</f>
        <v>119400</v>
      </c>
      <c r="M5" s="38"/>
      <c r="N5" s="38"/>
      <c r="P5" s="37">
        <f>IFERROR(AVERAGE($K$13:$K$24),0)</f>
        <v>4.25</v>
      </c>
      <c r="Q5" s="38"/>
      <c r="R5" s="38"/>
      <c r="T5" s="37">
        <f>COUNTIFS($N$13:$N$24,"High",$W$13:$W$24,"High")</f>
        <v>3</v>
      </c>
      <c r="U5" s="38"/>
      <c r="V5" s="39"/>
      <c r="W5" s="34" t="s">
        <v>9</v>
      </c>
      <c r="X5" s="29"/>
    </row>
    <row r="6" spans="1:24" ht="27" thickBot="1" x14ac:dyDescent="0.3">
      <c r="A6" s="2" t="s">
        <v>10</v>
      </c>
      <c r="B6" s="25" t="s">
        <v>11</v>
      </c>
      <c r="C6" s="25"/>
      <c r="W6" s="3" t="s">
        <v>12</v>
      </c>
      <c r="X6" s="4" t="s">
        <v>13</v>
      </c>
    </row>
    <row r="7" spans="1:24" ht="27.6" customHeight="1" thickBot="1" x14ac:dyDescent="0.3">
      <c r="A7" s="2" t="s">
        <v>14</v>
      </c>
      <c r="B7" s="25" t="s">
        <v>15</v>
      </c>
      <c r="C7" s="25"/>
      <c r="W7" s="5" t="s">
        <v>16</v>
      </c>
      <c r="X7" s="4" t="s">
        <v>17</v>
      </c>
    </row>
    <row r="8" spans="1:24" ht="28.2" thickBot="1" x14ac:dyDescent="0.3">
      <c r="A8" s="2" t="s">
        <v>18</v>
      </c>
      <c r="B8" s="25" t="s">
        <v>19</v>
      </c>
      <c r="C8" s="25"/>
      <c r="W8" s="6" t="s">
        <v>20</v>
      </c>
      <c r="X8" s="4" t="s">
        <v>21</v>
      </c>
    </row>
    <row r="9" spans="1:24" ht="27" thickBot="1" x14ac:dyDescent="0.3">
      <c r="A9" s="2" t="s">
        <v>22</v>
      </c>
      <c r="B9" s="26">
        <v>1250000</v>
      </c>
      <c r="C9" s="26"/>
      <c r="W9" s="7" t="s">
        <v>23</v>
      </c>
      <c r="X9" s="4" t="s">
        <v>24</v>
      </c>
    </row>
    <row r="10" spans="1:24" ht="27" thickBot="1" x14ac:dyDescent="0.3">
      <c r="A10" s="8" t="s">
        <v>25</v>
      </c>
      <c r="B10" s="27">
        <v>46295</v>
      </c>
      <c r="C10" s="27"/>
    </row>
    <row r="11" spans="1:24" ht="15" thickBot="1" x14ac:dyDescent="0.35">
      <c r="A11" s="28" t="s">
        <v>26</v>
      </c>
      <c r="B11" s="29"/>
      <c r="C11" s="29"/>
      <c r="D11" s="29"/>
      <c r="E11" s="29"/>
      <c r="F11" s="29"/>
      <c r="G11" s="29"/>
      <c r="H11" s="29"/>
      <c r="I11" s="29"/>
      <c r="J11" s="29"/>
      <c r="K11" s="29"/>
      <c r="L11" s="29"/>
      <c r="M11" s="29"/>
      <c r="N11" s="29"/>
      <c r="O11" s="29"/>
      <c r="P11" s="29"/>
      <c r="Q11" s="29"/>
      <c r="R11" s="29"/>
      <c r="S11" s="29"/>
      <c r="T11" s="29"/>
      <c r="U11" s="29"/>
      <c r="V11" s="29"/>
      <c r="W11" s="29"/>
      <c r="X11" s="29"/>
    </row>
    <row r="12" spans="1:24" ht="53.4" thickBot="1" x14ac:dyDescent="0.3">
      <c r="A12" s="9" t="s">
        <v>27</v>
      </c>
      <c r="B12" s="9" t="s">
        <v>28</v>
      </c>
      <c r="C12" s="9" t="s">
        <v>29</v>
      </c>
      <c r="D12" s="9" t="s">
        <v>30</v>
      </c>
      <c r="E12" s="9" t="s">
        <v>31</v>
      </c>
      <c r="F12" s="9" t="s">
        <v>32</v>
      </c>
      <c r="G12" s="9" t="s">
        <v>33</v>
      </c>
      <c r="H12" s="9" t="s">
        <v>34</v>
      </c>
      <c r="I12" s="9" t="s">
        <v>35</v>
      </c>
      <c r="J12" s="9" t="s">
        <v>36</v>
      </c>
      <c r="K12" s="9" t="s">
        <v>37</v>
      </c>
      <c r="L12" s="9" t="s">
        <v>38</v>
      </c>
      <c r="M12" s="9" t="s">
        <v>39</v>
      </c>
      <c r="N12" s="9" t="s">
        <v>40</v>
      </c>
      <c r="O12" s="9" t="s">
        <v>41</v>
      </c>
      <c r="P12" s="9" t="s">
        <v>42</v>
      </c>
      <c r="Q12" s="9" t="s">
        <v>43</v>
      </c>
      <c r="R12" s="9" t="s">
        <v>44</v>
      </c>
      <c r="S12" s="9" t="s">
        <v>45</v>
      </c>
      <c r="T12" s="9" t="s">
        <v>46</v>
      </c>
      <c r="U12" s="9" t="s">
        <v>47</v>
      </c>
      <c r="V12" s="9" t="s">
        <v>48</v>
      </c>
      <c r="W12" s="9" t="s">
        <v>49</v>
      </c>
      <c r="X12" s="9" t="s">
        <v>50</v>
      </c>
    </row>
    <row r="13" spans="1:24" ht="55.8" thickBot="1" x14ac:dyDescent="0.3">
      <c r="A13" s="10" t="s">
        <v>51</v>
      </c>
      <c r="B13" s="11">
        <v>46027</v>
      </c>
      <c r="C13" s="12" t="s">
        <v>52</v>
      </c>
      <c r="D13" s="12" t="s">
        <v>53</v>
      </c>
      <c r="E13" s="12" t="s">
        <v>54</v>
      </c>
      <c r="F13" s="12" t="s">
        <v>55</v>
      </c>
      <c r="G13" s="12" t="s">
        <v>56</v>
      </c>
      <c r="H13" s="10" t="s">
        <v>57</v>
      </c>
      <c r="I13" s="12" t="s">
        <v>58</v>
      </c>
      <c r="J13" s="13" t="s">
        <v>59</v>
      </c>
      <c r="K13" s="13">
        <v>4</v>
      </c>
      <c r="L13" s="14">
        <v>12000</v>
      </c>
      <c r="M13" s="13" t="s">
        <v>60</v>
      </c>
      <c r="N13" s="10" t="s">
        <v>61</v>
      </c>
      <c r="O13" s="10" t="s">
        <v>62</v>
      </c>
      <c r="P13" s="10" t="s">
        <v>63</v>
      </c>
      <c r="Q13" s="12" t="s">
        <v>64</v>
      </c>
      <c r="R13" s="12" t="s">
        <v>64</v>
      </c>
      <c r="S13" s="12" t="s">
        <v>65</v>
      </c>
      <c r="T13" s="15">
        <v>46044</v>
      </c>
      <c r="U13" s="12" t="s">
        <v>64</v>
      </c>
      <c r="V13" s="16">
        <f t="shared" ref="V13:V24" ca="1" si="0">TODAY()-B13</f>
        <v>100</v>
      </c>
      <c r="W13" s="10" t="s">
        <v>66</v>
      </c>
      <c r="X13" s="12" t="s">
        <v>67</v>
      </c>
    </row>
    <row r="14" spans="1:24" ht="55.8" thickBot="1" x14ac:dyDescent="0.3">
      <c r="A14" s="10" t="s">
        <v>68</v>
      </c>
      <c r="B14" s="11">
        <v>46031</v>
      </c>
      <c r="C14" s="12" t="s">
        <v>69</v>
      </c>
      <c r="D14" s="12" t="s">
        <v>70</v>
      </c>
      <c r="E14" s="12" t="s">
        <v>71</v>
      </c>
      <c r="F14" s="12" t="s">
        <v>72</v>
      </c>
      <c r="G14" s="12" t="s">
        <v>73</v>
      </c>
      <c r="H14" s="10" t="s">
        <v>74</v>
      </c>
      <c r="I14" s="12" t="s">
        <v>75</v>
      </c>
      <c r="J14" s="13" t="s">
        <v>76</v>
      </c>
      <c r="K14" s="13">
        <v>7</v>
      </c>
      <c r="L14" s="14">
        <v>28000</v>
      </c>
      <c r="M14" s="13" t="s">
        <v>77</v>
      </c>
      <c r="N14" s="10" t="s">
        <v>61</v>
      </c>
      <c r="O14" s="10" t="s">
        <v>78</v>
      </c>
      <c r="P14" s="10" t="s">
        <v>78</v>
      </c>
      <c r="Q14" s="12" t="s">
        <v>8</v>
      </c>
      <c r="R14" s="15">
        <v>46034</v>
      </c>
      <c r="S14" s="12" t="s">
        <v>79</v>
      </c>
      <c r="T14" s="15">
        <v>46053</v>
      </c>
      <c r="U14" s="15">
        <v>46050</v>
      </c>
      <c r="V14" s="16">
        <f t="shared" ca="1" si="0"/>
        <v>96</v>
      </c>
      <c r="W14" s="10" t="s">
        <v>61</v>
      </c>
      <c r="X14" s="12" t="s">
        <v>80</v>
      </c>
    </row>
    <row r="15" spans="1:24" ht="55.8" thickBot="1" x14ac:dyDescent="0.3">
      <c r="A15" s="10" t="s">
        <v>81</v>
      </c>
      <c r="B15" s="11">
        <v>46035</v>
      </c>
      <c r="C15" s="12" t="s">
        <v>82</v>
      </c>
      <c r="D15" s="12" t="s">
        <v>83</v>
      </c>
      <c r="E15" s="12" t="s">
        <v>54</v>
      </c>
      <c r="F15" s="12" t="s">
        <v>84</v>
      </c>
      <c r="G15" s="12" t="s">
        <v>85</v>
      </c>
      <c r="H15" s="10" t="s">
        <v>86</v>
      </c>
      <c r="I15" s="12" t="s">
        <v>87</v>
      </c>
      <c r="J15" s="13" t="s">
        <v>59</v>
      </c>
      <c r="K15" s="13">
        <v>3</v>
      </c>
      <c r="L15" s="14">
        <v>6500</v>
      </c>
      <c r="M15" s="13" t="s">
        <v>88</v>
      </c>
      <c r="N15" s="10" t="s">
        <v>66</v>
      </c>
      <c r="O15" s="10" t="s">
        <v>89</v>
      </c>
      <c r="P15" s="10" t="s">
        <v>78</v>
      </c>
      <c r="Q15" s="12" t="s">
        <v>8</v>
      </c>
      <c r="R15" s="15">
        <v>46037</v>
      </c>
      <c r="S15" s="12" t="s">
        <v>90</v>
      </c>
      <c r="T15" s="15">
        <v>46058</v>
      </c>
      <c r="U15" s="15">
        <v>46055</v>
      </c>
      <c r="V15" s="16">
        <f t="shared" ca="1" si="0"/>
        <v>92</v>
      </c>
      <c r="W15" s="10" t="s">
        <v>76</v>
      </c>
      <c r="X15" s="12" t="s">
        <v>91</v>
      </c>
    </row>
    <row r="16" spans="1:24" ht="55.8" thickBot="1" x14ac:dyDescent="0.3">
      <c r="A16" s="10" t="s">
        <v>92</v>
      </c>
      <c r="B16" s="11">
        <v>46042</v>
      </c>
      <c r="C16" s="12" t="s">
        <v>93</v>
      </c>
      <c r="D16" s="12" t="s">
        <v>94</v>
      </c>
      <c r="E16" s="12" t="s">
        <v>95</v>
      </c>
      <c r="F16" s="12" t="s">
        <v>96</v>
      </c>
      <c r="G16" s="12" t="s">
        <v>97</v>
      </c>
      <c r="H16" s="10" t="s">
        <v>98</v>
      </c>
      <c r="I16" s="12" t="s">
        <v>99</v>
      </c>
      <c r="J16" s="13" t="s">
        <v>76</v>
      </c>
      <c r="K16" s="13">
        <v>2</v>
      </c>
      <c r="L16" s="14">
        <v>4800</v>
      </c>
      <c r="M16" s="13" t="s">
        <v>100</v>
      </c>
      <c r="N16" s="10" t="s">
        <v>66</v>
      </c>
      <c r="O16" s="10" t="s">
        <v>101</v>
      </c>
      <c r="P16" s="10" t="s">
        <v>78</v>
      </c>
      <c r="Q16" s="12" t="s">
        <v>102</v>
      </c>
      <c r="R16" s="15">
        <v>46043</v>
      </c>
      <c r="S16" s="12" t="s">
        <v>103</v>
      </c>
      <c r="T16" s="15">
        <v>46063</v>
      </c>
      <c r="U16" s="15">
        <v>46061</v>
      </c>
      <c r="V16" s="16">
        <f t="shared" ca="1" si="0"/>
        <v>85</v>
      </c>
      <c r="W16" s="10" t="s">
        <v>76</v>
      </c>
      <c r="X16" s="12" t="s">
        <v>104</v>
      </c>
    </row>
    <row r="17" spans="1:24" ht="69.599999999999994" thickBot="1" x14ac:dyDescent="0.3">
      <c r="A17" s="10" t="s">
        <v>105</v>
      </c>
      <c r="B17" s="11">
        <v>46050</v>
      </c>
      <c r="C17" s="12" t="s">
        <v>106</v>
      </c>
      <c r="D17" s="12" t="s">
        <v>107</v>
      </c>
      <c r="E17" s="12" t="s">
        <v>54</v>
      </c>
      <c r="F17" s="12" t="s">
        <v>108</v>
      </c>
      <c r="G17" s="12" t="s">
        <v>109</v>
      </c>
      <c r="H17" s="10" t="s">
        <v>74</v>
      </c>
      <c r="I17" s="12" t="s">
        <v>110</v>
      </c>
      <c r="J17" s="13" t="s">
        <v>59</v>
      </c>
      <c r="K17" s="13">
        <v>5</v>
      </c>
      <c r="L17" s="14">
        <v>18500</v>
      </c>
      <c r="M17" s="13" t="s">
        <v>111</v>
      </c>
      <c r="N17" s="10" t="s">
        <v>61</v>
      </c>
      <c r="O17" s="10" t="s">
        <v>78</v>
      </c>
      <c r="P17" s="10" t="s">
        <v>78</v>
      </c>
      <c r="Q17" s="12" t="s">
        <v>8</v>
      </c>
      <c r="R17" s="15">
        <v>46051</v>
      </c>
      <c r="S17" s="12" t="s">
        <v>112</v>
      </c>
      <c r="T17" s="15">
        <v>46071</v>
      </c>
      <c r="U17" s="12" t="s">
        <v>64</v>
      </c>
      <c r="V17" s="16">
        <f t="shared" ca="1" si="0"/>
        <v>77</v>
      </c>
      <c r="W17" s="10" t="s">
        <v>61</v>
      </c>
      <c r="X17" s="12" t="s">
        <v>113</v>
      </c>
    </row>
    <row r="18" spans="1:24" ht="69.599999999999994" thickBot="1" x14ac:dyDescent="0.3">
      <c r="A18" s="10" t="s">
        <v>114</v>
      </c>
      <c r="B18" s="11">
        <v>46056</v>
      </c>
      <c r="C18" s="12" t="s">
        <v>115</v>
      </c>
      <c r="D18" s="12" t="s">
        <v>116</v>
      </c>
      <c r="E18" s="12" t="s">
        <v>54</v>
      </c>
      <c r="F18" s="12" t="s">
        <v>117</v>
      </c>
      <c r="G18" s="12" t="s">
        <v>118</v>
      </c>
      <c r="H18" s="10" t="s">
        <v>119</v>
      </c>
      <c r="I18" s="12" t="s">
        <v>120</v>
      </c>
      <c r="J18" s="13" t="s">
        <v>121</v>
      </c>
      <c r="K18" s="13">
        <v>7</v>
      </c>
      <c r="L18" s="14">
        <v>3200</v>
      </c>
      <c r="M18" s="13" t="s">
        <v>122</v>
      </c>
      <c r="N18" s="10" t="s">
        <v>66</v>
      </c>
      <c r="O18" s="10" t="s">
        <v>101</v>
      </c>
      <c r="P18" s="10" t="s">
        <v>78</v>
      </c>
      <c r="Q18" s="12" t="s">
        <v>8</v>
      </c>
      <c r="R18" s="15">
        <v>46057</v>
      </c>
      <c r="S18" s="12" t="s">
        <v>123</v>
      </c>
      <c r="T18" s="15">
        <v>46073</v>
      </c>
      <c r="U18" s="15">
        <v>46073</v>
      </c>
      <c r="V18" s="16">
        <f t="shared" ca="1" si="0"/>
        <v>71</v>
      </c>
      <c r="W18" s="10" t="s">
        <v>66</v>
      </c>
      <c r="X18" s="12" t="s">
        <v>124</v>
      </c>
    </row>
    <row r="19" spans="1:24" ht="42" thickBot="1" x14ac:dyDescent="0.3">
      <c r="A19" s="10" t="s">
        <v>125</v>
      </c>
      <c r="B19" s="11">
        <v>46064</v>
      </c>
      <c r="C19" s="12" t="s">
        <v>126</v>
      </c>
      <c r="D19" s="12" t="s">
        <v>127</v>
      </c>
      <c r="E19" s="12" t="s">
        <v>128</v>
      </c>
      <c r="F19" s="12" t="s">
        <v>129</v>
      </c>
      <c r="G19" s="12" t="s">
        <v>130</v>
      </c>
      <c r="H19" s="10" t="s">
        <v>86</v>
      </c>
      <c r="I19" s="12" t="s">
        <v>131</v>
      </c>
      <c r="J19" s="13" t="s">
        <v>59</v>
      </c>
      <c r="K19" s="13">
        <v>6</v>
      </c>
      <c r="L19" s="14">
        <v>9600</v>
      </c>
      <c r="M19" s="13" t="s">
        <v>132</v>
      </c>
      <c r="N19" s="10" t="s">
        <v>61</v>
      </c>
      <c r="O19" s="10" t="s">
        <v>89</v>
      </c>
      <c r="P19" s="10" t="s">
        <v>78</v>
      </c>
      <c r="Q19" s="12" t="s">
        <v>102</v>
      </c>
      <c r="R19" s="15">
        <v>46066</v>
      </c>
      <c r="S19" s="12" t="s">
        <v>133</v>
      </c>
      <c r="T19" s="15">
        <v>46081</v>
      </c>
      <c r="U19" s="15">
        <v>46080</v>
      </c>
      <c r="V19" s="16">
        <f t="shared" ca="1" si="0"/>
        <v>63</v>
      </c>
      <c r="W19" s="10" t="s">
        <v>66</v>
      </c>
      <c r="X19" s="12" t="s">
        <v>134</v>
      </c>
    </row>
    <row r="20" spans="1:24" ht="55.8" thickBot="1" x14ac:dyDescent="0.3">
      <c r="A20" s="10" t="s">
        <v>135</v>
      </c>
      <c r="B20" s="11">
        <v>46071</v>
      </c>
      <c r="C20" s="12" t="s">
        <v>136</v>
      </c>
      <c r="D20" s="12" t="s">
        <v>137</v>
      </c>
      <c r="E20" s="12" t="s">
        <v>138</v>
      </c>
      <c r="F20" s="12" t="s">
        <v>139</v>
      </c>
      <c r="G20" s="12" t="s">
        <v>140</v>
      </c>
      <c r="H20" s="10" t="s">
        <v>74</v>
      </c>
      <c r="I20" s="12" t="s">
        <v>141</v>
      </c>
      <c r="J20" s="13" t="s">
        <v>76</v>
      </c>
      <c r="K20" s="13">
        <v>1</v>
      </c>
      <c r="L20" s="14">
        <v>4100</v>
      </c>
      <c r="M20" s="13" t="s">
        <v>142</v>
      </c>
      <c r="N20" s="10" t="s">
        <v>76</v>
      </c>
      <c r="O20" s="10" t="s">
        <v>143</v>
      </c>
      <c r="P20" s="10" t="s">
        <v>143</v>
      </c>
      <c r="Q20" s="12" t="s">
        <v>8</v>
      </c>
      <c r="R20" s="15">
        <v>46073</v>
      </c>
      <c r="S20" s="12" t="s">
        <v>144</v>
      </c>
      <c r="T20" s="12" t="s">
        <v>64</v>
      </c>
      <c r="U20" s="12" t="s">
        <v>64</v>
      </c>
      <c r="V20" s="16">
        <f t="shared" ca="1" si="0"/>
        <v>56</v>
      </c>
      <c r="W20" s="10" t="s">
        <v>76</v>
      </c>
      <c r="X20" s="12" t="s">
        <v>145</v>
      </c>
    </row>
    <row r="21" spans="1:24" ht="55.8" thickBot="1" x14ac:dyDescent="0.3">
      <c r="A21" s="10" t="s">
        <v>146</v>
      </c>
      <c r="B21" s="11">
        <v>46077</v>
      </c>
      <c r="C21" s="12" t="s">
        <v>147</v>
      </c>
      <c r="D21" s="12" t="s">
        <v>148</v>
      </c>
      <c r="E21" s="12" t="s">
        <v>149</v>
      </c>
      <c r="F21" s="12" t="s">
        <v>150</v>
      </c>
      <c r="G21" s="12" t="s">
        <v>151</v>
      </c>
      <c r="H21" s="10" t="s">
        <v>98</v>
      </c>
      <c r="I21" s="12" t="s">
        <v>152</v>
      </c>
      <c r="J21" s="13" t="s">
        <v>59</v>
      </c>
      <c r="K21" s="13">
        <v>4</v>
      </c>
      <c r="L21" s="14">
        <v>8900</v>
      </c>
      <c r="M21" s="13" t="s">
        <v>153</v>
      </c>
      <c r="N21" s="10" t="s">
        <v>66</v>
      </c>
      <c r="O21" s="10" t="s">
        <v>78</v>
      </c>
      <c r="P21" s="10" t="s">
        <v>78</v>
      </c>
      <c r="Q21" s="12" t="s">
        <v>8</v>
      </c>
      <c r="R21" s="15">
        <v>46078</v>
      </c>
      <c r="S21" s="12" t="s">
        <v>154</v>
      </c>
      <c r="T21" s="15">
        <v>46093</v>
      </c>
      <c r="U21" s="15">
        <v>46092</v>
      </c>
      <c r="V21" s="16">
        <f t="shared" ca="1" si="0"/>
        <v>50</v>
      </c>
      <c r="W21" s="10" t="s">
        <v>66</v>
      </c>
      <c r="X21" s="12" t="s">
        <v>155</v>
      </c>
    </row>
    <row r="22" spans="1:24" ht="55.8" thickBot="1" x14ac:dyDescent="0.3">
      <c r="A22" s="10" t="s">
        <v>156</v>
      </c>
      <c r="B22" s="11">
        <v>46084</v>
      </c>
      <c r="C22" s="12" t="s">
        <v>157</v>
      </c>
      <c r="D22" s="12" t="s">
        <v>158</v>
      </c>
      <c r="E22" s="12" t="s">
        <v>54</v>
      </c>
      <c r="F22" s="12" t="s">
        <v>159</v>
      </c>
      <c r="G22" s="12" t="s">
        <v>160</v>
      </c>
      <c r="H22" s="10" t="s">
        <v>161</v>
      </c>
      <c r="I22" s="12" t="s">
        <v>162</v>
      </c>
      <c r="J22" s="13" t="s">
        <v>76</v>
      </c>
      <c r="K22" s="13">
        <v>2</v>
      </c>
      <c r="L22" s="14">
        <v>5600</v>
      </c>
      <c r="M22" s="13" t="s">
        <v>163</v>
      </c>
      <c r="N22" s="10" t="s">
        <v>61</v>
      </c>
      <c r="O22" s="10" t="s">
        <v>62</v>
      </c>
      <c r="P22" s="10" t="s">
        <v>63</v>
      </c>
      <c r="Q22" s="12" t="s">
        <v>64</v>
      </c>
      <c r="R22" s="12" t="s">
        <v>64</v>
      </c>
      <c r="S22" s="12" t="s">
        <v>164</v>
      </c>
      <c r="T22" s="15">
        <v>46106</v>
      </c>
      <c r="U22" s="12" t="s">
        <v>64</v>
      </c>
      <c r="V22" s="16">
        <f t="shared" ca="1" si="0"/>
        <v>43</v>
      </c>
      <c r="W22" s="10" t="s">
        <v>61</v>
      </c>
      <c r="X22" s="12" t="s">
        <v>165</v>
      </c>
    </row>
    <row r="23" spans="1:24" ht="55.8" thickBot="1" x14ac:dyDescent="0.3">
      <c r="A23" s="10" t="s">
        <v>166</v>
      </c>
      <c r="B23" s="11">
        <v>46091</v>
      </c>
      <c r="C23" s="12" t="s">
        <v>167</v>
      </c>
      <c r="D23" s="12" t="s">
        <v>168</v>
      </c>
      <c r="E23" s="12" t="s">
        <v>169</v>
      </c>
      <c r="F23" s="12" t="s">
        <v>170</v>
      </c>
      <c r="G23" s="12" t="s">
        <v>171</v>
      </c>
      <c r="H23" s="10" t="s">
        <v>86</v>
      </c>
      <c r="I23" s="12" t="s">
        <v>172</v>
      </c>
      <c r="J23" s="13" t="s">
        <v>59</v>
      </c>
      <c r="K23" s="13">
        <v>8</v>
      </c>
      <c r="L23" s="14">
        <v>14500</v>
      </c>
      <c r="M23" s="13" t="s">
        <v>173</v>
      </c>
      <c r="N23" s="10" t="s">
        <v>66</v>
      </c>
      <c r="O23" s="10" t="s">
        <v>78</v>
      </c>
      <c r="P23" s="10" t="s">
        <v>78</v>
      </c>
      <c r="Q23" s="12" t="s">
        <v>102</v>
      </c>
      <c r="R23" s="15">
        <v>46093</v>
      </c>
      <c r="S23" s="12" t="s">
        <v>174</v>
      </c>
      <c r="T23" s="15">
        <v>46116</v>
      </c>
      <c r="U23" s="12" t="s">
        <v>64</v>
      </c>
      <c r="V23" s="16">
        <f t="shared" ca="1" si="0"/>
        <v>36</v>
      </c>
      <c r="W23" s="10" t="s">
        <v>66</v>
      </c>
      <c r="X23" s="12" t="s">
        <v>175</v>
      </c>
    </row>
    <row r="24" spans="1:24" ht="55.8" thickBot="1" x14ac:dyDescent="0.3">
      <c r="A24" s="10" t="s">
        <v>176</v>
      </c>
      <c r="B24" s="11">
        <v>46098</v>
      </c>
      <c r="C24" s="12" t="s">
        <v>177</v>
      </c>
      <c r="D24" s="12" t="s">
        <v>178</v>
      </c>
      <c r="E24" s="12" t="s">
        <v>54</v>
      </c>
      <c r="F24" s="12" t="s">
        <v>179</v>
      </c>
      <c r="G24" s="12" t="s">
        <v>180</v>
      </c>
      <c r="H24" s="10" t="s">
        <v>74</v>
      </c>
      <c r="I24" s="12" t="s">
        <v>181</v>
      </c>
      <c r="J24" s="13" t="s">
        <v>76</v>
      </c>
      <c r="K24" s="13">
        <v>2</v>
      </c>
      <c r="L24" s="14">
        <v>3700</v>
      </c>
      <c r="M24" s="13" t="s">
        <v>182</v>
      </c>
      <c r="N24" s="10" t="s">
        <v>61</v>
      </c>
      <c r="O24" s="10" t="s">
        <v>89</v>
      </c>
      <c r="P24" s="10" t="s">
        <v>78</v>
      </c>
      <c r="Q24" s="12" t="s">
        <v>8</v>
      </c>
      <c r="R24" s="15">
        <v>46099</v>
      </c>
      <c r="S24" s="12" t="s">
        <v>183</v>
      </c>
      <c r="T24" s="15">
        <v>46105</v>
      </c>
      <c r="U24" s="15">
        <v>46104</v>
      </c>
      <c r="V24" s="16">
        <f t="shared" ca="1" si="0"/>
        <v>29</v>
      </c>
      <c r="W24" s="10" t="s">
        <v>76</v>
      </c>
      <c r="X24" s="12" t="s">
        <v>184</v>
      </c>
    </row>
  </sheetData>
  <mergeCells count="21">
    <mergeCell ref="B10:C10"/>
    <mergeCell ref="A11:X11"/>
    <mergeCell ref="A1:X2"/>
    <mergeCell ref="P4:R4"/>
    <mergeCell ref="W5:X5"/>
    <mergeCell ref="L4:N4"/>
    <mergeCell ref="A3:X3"/>
    <mergeCell ref="D5:F5"/>
    <mergeCell ref="T5:V5"/>
    <mergeCell ref="P5:R5"/>
    <mergeCell ref="H5:J5"/>
    <mergeCell ref="D4:F4"/>
    <mergeCell ref="L5:N5"/>
    <mergeCell ref="H4:J4"/>
    <mergeCell ref="T4:V4"/>
    <mergeCell ref="B5:C5"/>
    <mergeCell ref="A4:C4"/>
    <mergeCell ref="B6:C6"/>
    <mergeCell ref="B7:C7"/>
    <mergeCell ref="B8:C8"/>
    <mergeCell ref="B9:C9"/>
  </mergeCells>
  <conditionalFormatting sqref="K13:K200">
    <cfRule type="cellIs" dxfId="32" priority="5" operator="greaterThan">
      <formula>5</formula>
    </cfRule>
  </conditionalFormatting>
  <conditionalFormatting sqref="L13:L200">
    <cfRule type="cellIs" dxfId="31" priority="6" operator="greaterThan">
      <formula>10000</formula>
    </cfRule>
  </conditionalFormatting>
  <conditionalFormatting sqref="N13:N200">
    <cfRule type="expression" dxfId="30" priority="1">
      <formula>$N13="High"</formula>
    </cfRule>
  </conditionalFormatting>
  <conditionalFormatting sqref="O13:O200">
    <cfRule type="expression" dxfId="29" priority="2">
      <formula>$O13="Closed"</formula>
    </cfRule>
  </conditionalFormatting>
  <conditionalFormatting sqref="P13:P200">
    <cfRule type="expression" dxfId="28" priority="3">
      <formula>$P13="Rejected"</formula>
    </cfRule>
  </conditionalFormatting>
  <conditionalFormatting sqref="W13:W200">
    <cfRule type="expression" dxfId="27" priority="4">
      <formula>$W13="High"</formula>
    </cfRule>
  </conditionalFormatting>
  <pageMargins left="0.7" right="0.7" top="0.75" bottom="0.75" header="0.3" footer="0.3"/>
  <pageSetup orientation="portrait" r:id="rId1"/>
  <drawing r:id="rId2"/>
  <legacyDrawing r:id="rId3"/>
  <tableParts count="1">
    <tablePart r:id="rId4"/>
  </tableParts>
  <extLst>
    <ext xmlns:x14="http://schemas.microsoft.com/office/spreadsheetml/2009/9/main" uri="{CCE6A557-97BC-4b89-ADB6-D9C93CAAB3DF}">
      <x14:dataValidations xmlns:xm="http://schemas.microsoft.com/office/excel/2006/main" count="6">
        <x14:dataValidation type="list" allowBlank="1" xr:uid="{00000000-0002-0000-0000-000000000000}">
          <x14:formula1>
            <xm:f>'Data Entry'!$H$7:$H$14</xm:f>
          </x14:formula1>
          <xm:sqref>H13:H200</xm:sqref>
        </x14:dataValidation>
        <x14:dataValidation type="list" allowBlank="1" xr:uid="{00000000-0002-0000-0000-000001000000}">
          <x14:formula1>
            <xm:f>'Data Entry'!$I$7:$I$9</xm:f>
          </x14:formula1>
          <xm:sqref>N13:N200</xm:sqref>
        </x14:dataValidation>
        <x14:dataValidation type="list" allowBlank="1" xr:uid="{00000000-0002-0000-0000-000002000000}">
          <x14:formula1>
            <xm:f>'Data Entry'!$J$7:$J$12</xm:f>
          </x14:formula1>
          <xm:sqref>O13:O200</xm:sqref>
        </x14:dataValidation>
        <x14:dataValidation type="list" allowBlank="1" xr:uid="{00000000-0002-0000-0000-000003000000}">
          <x14:formula1>
            <xm:f>'Data Entry'!$K$7:$K$9</xm:f>
          </x14:formula1>
          <xm:sqref>P13:P200</xm:sqref>
        </x14:dataValidation>
        <x14:dataValidation type="list" allowBlank="1" xr:uid="{00000000-0002-0000-0000-000004000000}">
          <x14:formula1>
            <xm:f>'Data Entry'!$H$15:$H$18</xm:f>
          </x14:formula1>
          <xm:sqref>J13:J200</xm:sqref>
        </x14:dataValidation>
        <x14:dataValidation type="list" allowBlank="1" xr:uid="{00000000-0002-0000-0000-000005000000}">
          <x14:formula1>
            <xm:f>'Data Entry'!$I$15:$I$17</xm:f>
          </x14:formula1>
          <xm:sqref>W13:W200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6"/>
  <sheetViews>
    <sheetView showGridLines="0" workbookViewId="0">
      <selection activeCell="B15" sqref="B15"/>
    </sheetView>
  </sheetViews>
  <sheetFormatPr defaultRowHeight="13.8" x14ac:dyDescent="0.25"/>
  <cols>
    <col min="1" max="1" width="20" style="17" customWidth="1"/>
    <col min="2" max="2" width="28" style="17" customWidth="1"/>
    <col min="3" max="4" width="18" style="17" customWidth="1"/>
    <col min="5" max="6" width="20" style="17" customWidth="1"/>
    <col min="7" max="7" width="6" style="17" customWidth="1"/>
    <col min="8" max="8" width="20" style="17" customWidth="1"/>
    <col min="9" max="9" width="22" style="17" customWidth="1"/>
    <col min="10" max="10" width="20" style="17" customWidth="1"/>
    <col min="11" max="11" width="18" style="17" customWidth="1"/>
    <col min="12" max="16384" width="8.88671875" style="17"/>
  </cols>
  <sheetData>
    <row r="1" spans="1:11" ht="14.4" thickBot="1" x14ac:dyDescent="0.3">
      <c r="A1" s="43" t="s">
        <v>185</v>
      </c>
      <c r="B1" s="44"/>
      <c r="C1" s="44"/>
      <c r="D1" s="44"/>
      <c r="E1" s="44"/>
      <c r="F1" s="44"/>
    </row>
    <row r="2" spans="1:11" ht="14.4" thickBot="1" x14ac:dyDescent="0.3">
      <c r="A2" s="44"/>
      <c r="B2" s="44"/>
      <c r="C2" s="44"/>
      <c r="D2" s="44"/>
      <c r="E2" s="44"/>
      <c r="F2" s="44"/>
    </row>
    <row r="3" spans="1:11" ht="14.4" thickBot="1" x14ac:dyDescent="0.3"/>
    <row r="4" spans="1:11" ht="16.2" thickBot="1" x14ac:dyDescent="0.35">
      <c r="A4" s="47" t="s">
        <v>186</v>
      </c>
      <c r="B4" s="46"/>
      <c r="C4" s="46"/>
      <c r="D4" s="46"/>
      <c r="E4" s="46"/>
      <c r="F4" s="46"/>
      <c r="H4" s="48" t="s">
        <v>187</v>
      </c>
      <c r="I4" s="46"/>
      <c r="J4" s="46"/>
      <c r="K4" s="46"/>
    </row>
    <row r="5" spans="1:11" ht="14.4" thickBot="1" x14ac:dyDescent="0.3"/>
    <row r="6" spans="1:11" ht="24" customHeight="1" thickBot="1" x14ac:dyDescent="0.3">
      <c r="A6" s="18" t="s">
        <v>188</v>
      </c>
      <c r="B6" s="4" t="str">
        <f>_xlfn.CONCAT("CL-",TEXT(COUNTA('Main Template'!$A$13:$A$200)+1,"000"))</f>
        <v>CL-013</v>
      </c>
      <c r="C6" s="45" t="s">
        <v>189</v>
      </c>
      <c r="D6" s="46"/>
      <c r="E6" s="46"/>
      <c r="F6" s="46"/>
      <c r="H6" s="19" t="s">
        <v>34</v>
      </c>
      <c r="I6" s="19" t="s">
        <v>40</v>
      </c>
      <c r="J6" s="19" t="s">
        <v>41</v>
      </c>
      <c r="K6" s="19" t="s">
        <v>42</v>
      </c>
    </row>
    <row r="7" spans="1:11" ht="24" customHeight="1" thickBot="1" x14ac:dyDescent="0.3">
      <c r="A7" s="18" t="s">
        <v>28</v>
      </c>
      <c r="B7" s="20">
        <f ca="1">TODAY()</f>
        <v>46127</v>
      </c>
      <c r="C7" s="45" t="s">
        <v>190</v>
      </c>
      <c r="D7" s="46"/>
      <c r="E7" s="46"/>
      <c r="F7" s="46"/>
      <c r="H7" s="21" t="s">
        <v>86</v>
      </c>
      <c r="I7" s="21" t="s">
        <v>61</v>
      </c>
      <c r="J7" s="21" t="s">
        <v>191</v>
      </c>
      <c r="K7" s="21" t="s">
        <v>63</v>
      </c>
    </row>
    <row r="8" spans="1:11" ht="24" customHeight="1" thickBot="1" x14ac:dyDescent="0.3">
      <c r="A8" s="18" t="s">
        <v>29</v>
      </c>
      <c r="B8" s="4" t="s">
        <v>64</v>
      </c>
      <c r="C8" s="45" t="s">
        <v>192</v>
      </c>
      <c r="D8" s="46"/>
      <c r="E8" s="46"/>
      <c r="F8" s="46"/>
      <c r="H8" s="21" t="s">
        <v>119</v>
      </c>
      <c r="I8" s="21" t="s">
        <v>66</v>
      </c>
      <c r="J8" s="21" t="s">
        <v>62</v>
      </c>
      <c r="K8" s="21" t="s">
        <v>78</v>
      </c>
    </row>
    <row r="9" spans="1:11" ht="24" customHeight="1" thickBot="1" x14ac:dyDescent="0.3">
      <c r="A9" s="18" t="s">
        <v>30</v>
      </c>
      <c r="B9" s="4" t="s">
        <v>64</v>
      </c>
      <c r="C9" s="45" t="s">
        <v>193</v>
      </c>
      <c r="D9" s="46"/>
      <c r="E9" s="46"/>
      <c r="F9" s="46"/>
      <c r="H9" s="21" t="s">
        <v>194</v>
      </c>
      <c r="I9" s="21" t="s">
        <v>76</v>
      </c>
      <c r="J9" s="21" t="s">
        <v>78</v>
      </c>
      <c r="K9" s="21" t="s">
        <v>143</v>
      </c>
    </row>
    <row r="10" spans="1:11" ht="24" customHeight="1" thickBot="1" x14ac:dyDescent="0.3">
      <c r="A10" s="18" t="s">
        <v>31</v>
      </c>
      <c r="B10" s="4" t="s">
        <v>64</v>
      </c>
      <c r="C10" s="45" t="s">
        <v>195</v>
      </c>
      <c r="D10" s="46"/>
      <c r="E10" s="46"/>
      <c r="F10" s="46"/>
      <c r="H10" s="21" t="s">
        <v>196</v>
      </c>
      <c r="I10" s="22"/>
      <c r="J10" s="21" t="s">
        <v>89</v>
      </c>
      <c r="K10" s="22"/>
    </row>
    <row r="11" spans="1:11" ht="24" customHeight="1" thickBot="1" x14ac:dyDescent="0.3">
      <c r="A11" s="18" t="s">
        <v>32</v>
      </c>
      <c r="B11" s="4" t="s">
        <v>64</v>
      </c>
      <c r="C11" s="45" t="s">
        <v>197</v>
      </c>
      <c r="D11" s="46"/>
      <c r="E11" s="46"/>
      <c r="F11" s="46"/>
      <c r="H11" s="21" t="s">
        <v>98</v>
      </c>
      <c r="I11" s="22"/>
      <c r="J11" s="21" t="s">
        <v>101</v>
      </c>
      <c r="K11" s="22"/>
    </row>
    <row r="12" spans="1:11" ht="24" customHeight="1" thickBot="1" x14ac:dyDescent="0.3">
      <c r="A12" s="18" t="s">
        <v>33</v>
      </c>
      <c r="B12" s="4" t="s">
        <v>64</v>
      </c>
      <c r="C12" s="45" t="s">
        <v>198</v>
      </c>
      <c r="D12" s="46"/>
      <c r="E12" s="46"/>
      <c r="F12" s="46"/>
      <c r="H12" s="21" t="s">
        <v>74</v>
      </c>
      <c r="I12" s="22"/>
      <c r="J12" s="21" t="s">
        <v>143</v>
      </c>
      <c r="K12" s="22"/>
    </row>
    <row r="13" spans="1:11" ht="24" customHeight="1" thickBot="1" x14ac:dyDescent="0.3">
      <c r="A13" s="18" t="s">
        <v>34</v>
      </c>
      <c r="B13" s="4" t="s">
        <v>64</v>
      </c>
      <c r="C13" s="45" t="s">
        <v>199</v>
      </c>
      <c r="D13" s="46"/>
      <c r="E13" s="46"/>
      <c r="F13" s="46"/>
      <c r="H13" s="21" t="s">
        <v>161</v>
      </c>
      <c r="I13" s="22"/>
      <c r="J13" s="22"/>
      <c r="K13" s="22"/>
    </row>
    <row r="14" spans="1:11" ht="24" customHeight="1" thickBot="1" x14ac:dyDescent="0.3">
      <c r="A14" s="18" t="s">
        <v>35</v>
      </c>
      <c r="B14" s="4" t="s">
        <v>64</v>
      </c>
      <c r="C14" s="45" t="s">
        <v>200</v>
      </c>
      <c r="D14" s="46"/>
      <c r="E14" s="46"/>
      <c r="F14" s="46"/>
      <c r="H14" s="19" t="s">
        <v>36</v>
      </c>
      <c r="I14" s="19" t="s">
        <v>49</v>
      </c>
    </row>
    <row r="15" spans="1:11" ht="24" customHeight="1" thickBot="1" x14ac:dyDescent="0.3">
      <c r="A15" s="18" t="s">
        <v>36</v>
      </c>
      <c r="B15" s="4" t="s">
        <v>64</v>
      </c>
      <c r="C15" s="45" t="s">
        <v>201</v>
      </c>
      <c r="D15" s="46"/>
      <c r="E15" s="46"/>
      <c r="F15" s="46"/>
      <c r="H15" s="21" t="s">
        <v>61</v>
      </c>
      <c r="I15" s="21" t="s">
        <v>61</v>
      </c>
    </row>
    <row r="16" spans="1:11" ht="24" customHeight="1" thickBot="1" x14ac:dyDescent="0.3">
      <c r="A16" s="18" t="s">
        <v>37</v>
      </c>
      <c r="B16" s="4" t="s">
        <v>64</v>
      </c>
      <c r="C16" s="45" t="s">
        <v>202</v>
      </c>
      <c r="D16" s="46"/>
      <c r="E16" s="46"/>
      <c r="F16" s="46"/>
      <c r="H16" s="21" t="s">
        <v>59</v>
      </c>
      <c r="I16" s="21" t="s">
        <v>66</v>
      </c>
    </row>
    <row r="17" spans="1:9" ht="24" customHeight="1" thickBot="1" x14ac:dyDescent="0.3">
      <c r="A17" s="18" t="s">
        <v>38</v>
      </c>
      <c r="B17" s="23" t="s">
        <v>64</v>
      </c>
      <c r="C17" s="45" t="s">
        <v>203</v>
      </c>
      <c r="D17" s="46"/>
      <c r="E17" s="46"/>
      <c r="F17" s="46"/>
      <c r="H17" s="21" t="s">
        <v>76</v>
      </c>
      <c r="I17" s="21" t="s">
        <v>76</v>
      </c>
    </row>
    <row r="18" spans="1:9" ht="24" customHeight="1" thickBot="1" x14ac:dyDescent="0.3">
      <c r="A18" s="18" t="s">
        <v>39</v>
      </c>
      <c r="B18" s="4" t="s">
        <v>64</v>
      </c>
      <c r="C18" s="45" t="s">
        <v>204</v>
      </c>
      <c r="D18" s="46"/>
      <c r="E18" s="46"/>
      <c r="F18" s="46"/>
      <c r="H18" s="21" t="s">
        <v>121</v>
      </c>
      <c r="I18" s="22"/>
    </row>
    <row r="19" spans="1:9" ht="24" customHeight="1" thickBot="1" x14ac:dyDescent="0.3">
      <c r="A19" s="18" t="s">
        <v>40</v>
      </c>
      <c r="B19" s="4" t="s">
        <v>64</v>
      </c>
      <c r="C19" s="45" t="s">
        <v>205</v>
      </c>
      <c r="D19" s="46"/>
      <c r="E19" s="46"/>
      <c r="F19" s="46"/>
    </row>
    <row r="20" spans="1:9" ht="24" customHeight="1" thickBot="1" x14ac:dyDescent="0.3">
      <c r="A20" s="18" t="s">
        <v>41</v>
      </c>
      <c r="B20" s="4" t="s">
        <v>64</v>
      </c>
      <c r="C20" s="45" t="s">
        <v>206</v>
      </c>
      <c r="D20" s="46"/>
      <c r="E20" s="46"/>
      <c r="F20" s="46"/>
    </row>
    <row r="21" spans="1:9" ht="24" customHeight="1" thickBot="1" x14ac:dyDescent="0.3">
      <c r="A21" s="18" t="s">
        <v>42</v>
      </c>
      <c r="B21" s="4" t="s">
        <v>64</v>
      </c>
      <c r="C21" s="45" t="s">
        <v>207</v>
      </c>
      <c r="D21" s="46"/>
      <c r="E21" s="46"/>
      <c r="F21" s="46"/>
    </row>
    <row r="22" spans="1:9" ht="24" customHeight="1" thickBot="1" x14ac:dyDescent="0.3">
      <c r="A22" s="18" t="s">
        <v>43</v>
      </c>
      <c r="B22" s="4" t="s">
        <v>64</v>
      </c>
      <c r="C22" s="45" t="s">
        <v>208</v>
      </c>
      <c r="D22" s="46"/>
      <c r="E22" s="46"/>
      <c r="F22" s="46"/>
    </row>
    <row r="23" spans="1:9" ht="24" customHeight="1" thickBot="1" x14ac:dyDescent="0.3">
      <c r="A23" s="18" t="s">
        <v>45</v>
      </c>
      <c r="B23" s="4" t="s">
        <v>64</v>
      </c>
      <c r="C23" s="45" t="s">
        <v>209</v>
      </c>
      <c r="D23" s="46"/>
      <c r="E23" s="46"/>
      <c r="F23" s="46"/>
    </row>
    <row r="24" spans="1:9" ht="24" customHeight="1" thickBot="1" x14ac:dyDescent="0.3">
      <c r="A24" s="18" t="s">
        <v>46</v>
      </c>
      <c r="B24" s="20" t="s">
        <v>64</v>
      </c>
      <c r="C24" s="45" t="s">
        <v>210</v>
      </c>
      <c r="D24" s="46"/>
      <c r="E24" s="46"/>
      <c r="F24" s="46"/>
    </row>
    <row r="25" spans="1:9" ht="24" customHeight="1" thickBot="1" x14ac:dyDescent="0.3">
      <c r="A25" s="18" t="s">
        <v>49</v>
      </c>
      <c r="B25" s="4" t="s">
        <v>64</v>
      </c>
      <c r="C25" s="45" t="s">
        <v>211</v>
      </c>
      <c r="D25" s="46"/>
      <c r="E25" s="46"/>
      <c r="F25" s="46"/>
    </row>
    <row r="26" spans="1:9" ht="24" customHeight="1" thickBot="1" x14ac:dyDescent="0.3">
      <c r="A26" s="18" t="s">
        <v>50</v>
      </c>
      <c r="B26" s="4" t="s">
        <v>64</v>
      </c>
      <c r="C26" s="45" t="s">
        <v>212</v>
      </c>
      <c r="D26" s="46"/>
      <c r="E26" s="46"/>
      <c r="F26" s="46"/>
    </row>
  </sheetData>
  <mergeCells count="24">
    <mergeCell ref="H4:K4"/>
    <mergeCell ref="C20:F20"/>
    <mergeCell ref="C26:F26"/>
    <mergeCell ref="C16:F16"/>
    <mergeCell ref="C25:F25"/>
    <mergeCell ref="C10:F10"/>
    <mergeCell ref="C22:F22"/>
    <mergeCell ref="C9:F9"/>
    <mergeCell ref="C12:F12"/>
    <mergeCell ref="C21:F21"/>
    <mergeCell ref="C11:F11"/>
    <mergeCell ref="A1:F2"/>
    <mergeCell ref="C6:F6"/>
    <mergeCell ref="C15:F15"/>
    <mergeCell ref="A4:F4"/>
    <mergeCell ref="C24:F24"/>
    <mergeCell ref="C14:F14"/>
    <mergeCell ref="C17:F17"/>
    <mergeCell ref="C23:F23"/>
    <mergeCell ref="C8:F8"/>
    <mergeCell ref="C7:F7"/>
    <mergeCell ref="C19:F19"/>
    <mergeCell ref="C13:F13"/>
    <mergeCell ref="C18:F18"/>
  </mergeCells>
  <dataValidations count="6">
    <dataValidation type="list" allowBlank="1" sqref="B13" xr:uid="{00000000-0002-0000-0100-000000000000}">
      <formula1>$H$7:$H$14</formula1>
    </dataValidation>
    <dataValidation type="list" allowBlank="1" sqref="B19" xr:uid="{00000000-0002-0000-0100-000001000000}">
      <formula1>$I$7:$I$9</formula1>
    </dataValidation>
    <dataValidation type="list" allowBlank="1" sqref="B20" xr:uid="{00000000-0002-0000-0100-000002000000}">
      <formula1>$J$7:$J$12</formula1>
    </dataValidation>
    <dataValidation type="list" allowBlank="1" sqref="B21" xr:uid="{00000000-0002-0000-0100-000003000000}">
      <formula1>$K$7:$K$9</formula1>
    </dataValidation>
    <dataValidation type="list" allowBlank="1" sqref="B15" xr:uid="{00000000-0002-0000-0100-000004000000}">
      <formula1>$H$15:$H$18</formula1>
    </dataValidation>
    <dataValidation type="list" allowBlank="1" sqref="B25" xr:uid="{00000000-0002-0000-0100-000005000000}">
      <formula1>$I$15:$I$17</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9"/>
  <sheetViews>
    <sheetView showGridLines="0" workbookViewId="0">
      <selection activeCell="B11" sqref="B11:D12"/>
    </sheetView>
  </sheetViews>
  <sheetFormatPr defaultRowHeight="13.8" x14ac:dyDescent="0.25"/>
  <cols>
    <col min="1" max="1" width="24" style="17" customWidth="1"/>
    <col min="2" max="2" width="92" style="17" customWidth="1"/>
    <col min="3" max="4" width="18" style="17" customWidth="1"/>
    <col min="5" max="16384" width="8.88671875" style="17"/>
  </cols>
  <sheetData>
    <row r="1" spans="1:4" ht="14.4" thickBot="1" x14ac:dyDescent="0.3">
      <c r="A1" s="49" t="s">
        <v>213</v>
      </c>
      <c r="B1" s="50"/>
      <c r="C1" s="50"/>
      <c r="D1" s="50"/>
    </row>
    <row r="2" spans="1:4" ht="14.4" thickBot="1" x14ac:dyDescent="0.3">
      <c r="A2" s="50"/>
      <c r="B2" s="50"/>
      <c r="C2" s="50"/>
      <c r="D2" s="50"/>
    </row>
    <row r="4" spans="1:4" ht="14.4" thickBot="1" x14ac:dyDescent="0.3"/>
    <row r="5" spans="1:4" ht="25.95" customHeight="1" thickBot="1" x14ac:dyDescent="0.3">
      <c r="A5" s="52" t="s">
        <v>214</v>
      </c>
      <c r="B5" s="51" t="s">
        <v>215</v>
      </c>
      <c r="C5" s="46"/>
      <c r="D5" s="46"/>
    </row>
    <row r="6" spans="1:4" ht="25.95" customHeight="1" thickBot="1" x14ac:dyDescent="0.3">
      <c r="A6" s="52"/>
      <c r="B6" s="46"/>
      <c r="C6" s="46"/>
      <c r="D6" s="46"/>
    </row>
    <row r="7" spans="1:4" ht="25.95" customHeight="1" thickBot="1" x14ac:dyDescent="0.3"/>
    <row r="8" spans="1:4" ht="25.95" customHeight="1" thickBot="1" x14ac:dyDescent="0.3">
      <c r="A8" s="53" t="s">
        <v>216</v>
      </c>
      <c r="B8" s="51" t="s">
        <v>217</v>
      </c>
      <c r="C8" s="46"/>
      <c r="D8" s="46"/>
    </row>
    <row r="9" spans="1:4" ht="25.95" customHeight="1" thickBot="1" x14ac:dyDescent="0.3">
      <c r="A9" s="53"/>
      <c r="B9" s="46"/>
      <c r="C9" s="46"/>
      <c r="D9" s="46"/>
    </row>
    <row r="10" spans="1:4" ht="25.95" customHeight="1" thickBot="1" x14ac:dyDescent="0.3"/>
    <row r="11" spans="1:4" ht="25.95" customHeight="1" thickBot="1" x14ac:dyDescent="0.3">
      <c r="A11" s="52" t="s">
        <v>218</v>
      </c>
      <c r="B11" s="51" t="s">
        <v>219</v>
      </c>
      <c r="C11" s="46"/>
      <c r="D11" s="46"/>
    </row>
    <row r="12" spans="1:4" ht="25.95" customHeight="1" thickBot="1" x14ac:dyDescent="0.3">
      <c r="A12" s="52"/>
      <c r="B12" s="46"/>
      <c r="C12" s="46"/>
      <c r="D12" s="46"/>
    </row>
    <row r="13" spans="1:4" ht="25.95" customHeight="1" thickBot="1" x14ac:dyDescent="0.3"/>
    <row r="14" spans="1:4" ht="25.95" customHeight="1" thickBot="1" x14ac:dyDescent="0.3">
      <c r="A14" s="52" t="s">
        <v>220</v>
      </c>
      <c r="B14" s="51" t="s">
        <v>221</v>
      </c>
      <c r="C14" s="46"/>
      <c r="D14" s="46"/>
    </row>
    <row r="15" spans="1:4" ht="25.95" customHeight="1" thickBot="1" x14ac:dyDescent="0.3">
      <c r="A15" s="52"/>
      <c r="B15" s="46"/>
      <c r="C15" s="46"/>
      <c r="D15" s="46"/>
    </row>
    <row r="16" spans="1:4" ht="25.95" customHeight="1" thickBot="1" x14ac:dyDescent="0.3"/>
    <row r="17" spans="1:4" ht="25.95" customHeight="1" thickBot="1" x14ac:dyDescent="0.3">
      <c r="A17" s="52" t="s">
        <v>222</v>
      </c>
      <c r="B17" s="51" t="s">
        <v>223</v>
      </c>
      <c r="C17" s="46"/>
      <c r="D17" s="46"/>
    </row>
    <row r="18" spans="1:4" ht="25.95" customHeight="1" thickBot="1" x14ac:dyDescent="0.3">
      <c r="A18" s="52"/>
      <c r="B18" s="46"/>
      <c r="C18" s="46"/>
      <c r="D18" s="46"/>
    </row>
    <row r="19" spans="1:4" ht="25.95" customHeight="1" thickBot="1" x14ac:dyDescent="0.3"/>
    <row r="20" spans="1:4" ht="25.95" customHeight="1" thickBot="1" x14ac:dyDescent="0.3">
      <c r="A20" s="52" t="s">
        <v>224</v>
      </c>
      <c r="B20" s="51" t="s">
        <v>225</v>
      </c>
      <c r="C20" s="46"/>
      <c r="D20" s="46"/>
    </row>
    <row r="21" spans="1:4" ht="25.95" customHeight="1" thickBot="1" x14ac:dyDescent="0.3">
      <c r="A21" s="52"/>
      <c r="B21" s="46"/>
      <c r="C21" s="46"/>
      <c r="D21" s="46"/>
    </row>
    <row r="22" spans="1:4" ht="25.95" customHeight="1" thickBot="1" x14ac:dyDescent="0.3"/>
    <row r="23" spans="1:4" ht="25.95" customHeight="1" thickBot="1" x14ac:dyDescent="0.3">
      <c r="A23" s="52" t="s">
        <v>226</v>
      </c>
      <c r="B23" s="51" t="s">
        <v>227</v>
      </c>
      <c r="C23" s="46"/>
      <c r="D23" s="46"/>
    </row>
    <row r="24" spans="1:4" ht="25.95" customHeight="1" thickBot="1" x14ac:dyDescent="0.3">
      <c r="A24" s="52"/>
      <c r="B24" s="46"/>
      <c r="C24" s="46"/>
      <c r="D24" s="46"/>
    </row>
    <row r="25" spans="1:4" ht="25.95" customHeight="1" x14ac:dyDescent="0.25"/>
    <row r="26" spans="1:4" ht="25.95" customHeight="1" x14ac:dyDescent="0.25"/>
    <row r="27" spans="1:4" ht="14.4" thickBot="1" x14ac:dyDescent="0.3"/>
    <row r="28" spans="1:4" ht="14.4" thickBot="1" x14ac:dyDescent="0.3">
      <c r="A28" s="54" t="s">
        <v>228</v>
      </c>
      <c r="B28" s="46"/>
      <c r="C28" s="46"/>
      <c r="D28" s="46"/>
    </row>
    <row r="29" spans="1:4" ht="14.4" thickBot="1" x14ac:dyDescent="0.3">
      <c r="A29" s="46"/>
      <c r="B29" s="46"/>
      <c r="C29" s="46"/>
      <c r="D29" s="46"/>
    </row>
  </sheetData>
  <mergeCells count="16">
    <mergeCell ref="B23:D24"/>
    <mergeCell ref="A28:D29"/>
    <mergeCell ref="B17:D18"/>
    <mergeCell ref="B8:D9"/>
    <mergeCell ref="B20:D21"/>
    <mergeCell ref="A23:A24"/>
    <mergeCell ref="A20:A21"/>
    <mergeCell ref="A17:A18"/>
    <mergeCell ref="A1:D2"/>
    <mergeCell ref="B11:D12"/>
    <mergeCell ref="B5:D6"/>
    <mergeCell ref="B14:D15"/>
    <mergeCell ref="A5:A6"/>
    <mergeCell ref="A14:A15"/>
    <mergeCell ref="A11:A12"/>
    <mergeCell ref="A8: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Main Template</vt:lpstr>
      <vt:lpstr>Data Entry</vt:lpstr>
      <vt:lpstr>Instructions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sam</cp:lastModifiedBy>
  <dcterms:modified xsi:type="dcterms:W3CDTF">2026-04-15T16:34:29Z</dcterms:modified>
</cp:coreProperties>
</file>